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heckCompatibility="1"/>
  <mc:AlternateContent xmlns:mc="http://schemas.openxmlformats.org/markup-compatibility/2006">
    <mc:Choice Requires="x15">
      <x15ac:absPath xmlns:x15ac="http://schemas.microsoft.com/office/spreadsheetml/2010/11/ac" url="M:\SONCNA ELEKTRARNA\"/>
    </mc:Choice>
  </mc:AlternateContent>
  <xr:revisionPtr revIDLastSave="0" documentId="13_ncr:1_{85BD62BB-8B0C-4F77-B1F6-C163E05015AC}" xr6:coauthVersionLast="47" xr6:coauthVersionMax="47" xr10:uidLastSave="{00000000-0000-0000-0000-000000000000}"/>
  <bookViews>
    <workbookView xWindow="-108" yWindow="-108" windowWidth="23256" windowHeight="12456" tabRatio="843" activeTab="1" xr2:uid="{00000000-000D-0000-FFFF-FFFF00000000}"/>
  </bookViews>
  <sheets>
    <sheet name="REKAPITULACIJA" sheetId="1" r:id="rId1"/>
    <sheet name="Popis del" sheetId="3" r:id="rId2"/>
  </sheets>
  <definedNames>
    <definedName name="_Toc227638737" localSheetId="1">'Popis del'!#REF!</definedName>
    <definedName name="_Toc227638737" localSheetId="0">REKAPITULACIJA!#REF!</definedName>
    <definedName name="_Toc227638738" localSheetId="1">'Popis del'!#REF!</definedName>
    <definedName name="_Toc227638738" localSheetId="0">REKAPITULACIJA!#REF!</definedName>
    <definedName name="_Toc227638741" localSheetId="1">'Popis del'!#REF!</definedName>
    <definedName name="_Toc227638741" localSheetId="0">REKAPITULACIJA!#REF!</definedName>
    <definedName name="OLE_LINK1" localSheetId="1">'Popis del'!#REF!</definedName>
    <definedName name="OLE_LINK1" localSheetId="0">REKAPITULACIJA!#REF!</definedName>
    <definedName name="_xlnm.Print_Area" localSheetId="1">'Popis del'!$A$3:$O$177</definedName>
    <definedName name="_xlnm.Print_Area" localSheetId="0">REKAPITULACIJA!$A$4:$H$22</definedName>
    <definedName name="_xlnm.Print_Titles" localSheetId="1">'Popis del'!$3:$5</definedName>
    <definedName name="_xlnm.Print_Titles" localSheetId="0">REKAPITULACIJA!$4:$5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5" i="3" l="1"/>
  <c r="G20" i="1"/>
  <c r="D20" i="1"/>
  <c r="D18" i="1"/>
  <c r="N161" i="3"/>
  <c r="J161" i="3"/>
  <c r="N160" i="3"/>
  <c r="J160" i="3"/>
  <c r="O160" i="3" s="1"/>
  <c r="N87" i="3"/>
  <c r="J87" i="3"/>
  <c r="H65" i="3"/>
  <c r="N100" i="3"/>
  <c r="J100" i="3"/>
  <c r="N81" i="3"/>
  <c r="J81" i="3"/>
  <c r="N80" i="3"/>
  <c r="J80" i="3"/>
  <c r="O161" i="3" l="1"/>
  <c r="O164" i="3" s="1"/>
  <c r="H20" i="1" s="1"/>
  <c r="N164" i="3"/>
  <c r="J164" i="3"/>
  <c r="O87" i="3"/>
  <c r="O100" i="3"/>
  <c r="O81" i="3"/>
  <c r="O80" i="3"/>
  <c r="J175" i="3" l="1"/>
  <c r="F20" i="1"/>
  <c r="N126" i="3"/>
  <c r="J126" i="3"/>
  <c r="J65" i="3"/>
  <c r="N65" i="3"/>
  <c r="N85" i="3"/>
  <c r="J85" i="3"/>
  <c r="N84" i="3"/>
  <c r="J84" i="3"/>
  <c r="N86" i="3"/>
  <c r="J86" i="3"/>
  <c r="N83" i="3"/>
  <c r="J83" i="3"/>
  <c r="N50" i="3"/>
  <c r="N49" i="3"/>
  <c r="N48" i="3"/>
  <c r="J50" i="3"/>
  <c r="J49" i="3"/>
  <c r="J48" i="3"/>
  <c r="O126" i="3" l="1"/>
  <c r="O65" i="3"/>
  <c r="O84" i="3"/>
  <c r="O85" i="3"/>
  <c r="O83" i="3"/>
  <c r="O86" i="3"/>
  <c r="O48" i="3"/>
  <c r="O49" i="3"/>
  <c r="O50" i="3"/>
  <c r="N152" i="3"/>
  <c r="J152" i="3"/>
  <c r="N64" i="3"/>
  <c r="J64" i="3"/>
  <c r="N11" i="3"/>
  <c r="N151" i="3"/>
  <c r="N150" i="3"/>
  <c r="N149" i="3"/>
  <c r="N148" i="3"/>
  <c r="N147" i="3"/>
  <c r="N146" i="3"/>
  <c r="N145" i="3"/>
  <c r="N144" i="3"/>
  <c r="N143" i="3"/>
  <c r="N142" i="3"/>
  <c r="N134" i="3"/>
  <c r="N133" i="3"/>
  <c r="N129" i="3"/>
  <c r="N128" i="3"/>
  <c r="N127" i="3"/>
  <c r="N125" i="3"/>
  <c r="N121" i="3"/>
  <c r="N120" i="3"/>
  <c r="N119" i="3"/>
  <c r="N118" i="3"/>
  <c r="N117" i="3"/>
  <c r="N116" i="3"/>
  <c r="N115" i="3"/>
  <c r="N104" i="3"/>
  <c r="N103" i="3"/>
  <c r="N102" i="3"/>
  <c r="N101" i="3"/>
  <c r="N89" i="3"/>
  <c r="N88" i="3"/>
  <c r="N82" i="3"/>
  <c r="N71" i="3"/>
  <c r="N70" i="3"/>
  <c r="N69" i="3"/>
  <c r="N68" i="3"/>
  <c r="N67" i="3"/>
  <c r="N66" i="3"/>
  <c r="N63" i="3"/>
  <c r="N53" i="3"/>
  <c r="N52" i="3"/>
  <c r="N51" i="3"/>
  <c r="N47" i="3"/>
  <c r="N46" i="3"/>
  <c r="N40" i="3"/>
  <c r="N39" i="3"/>
  <c r="N38" i="3"/>
  <c r="N37" i="3"/>
  <c r="N36" i="3"/>
  <c r="N35" i="3"/>
  <c r="N26" i="3"/>
  <c r="N25" i="3"/>
  <c r="N24" i="3"/>
  <c r="N23" i="3"/>
  <c r="N22" i="3"/>
  <c r="N17" i="3"/>
  <c r="N15" i="3"/>
  <c r="N13" i="3"/>
  <c r="N12" i="3"/>
  <c r="O64" i="3" l="1"/>
  <c r="O152" i="3"/>
  <c r="N155" i="3"/>
  <c r="N74" i="3"/>
  <c r="G12" i="1" s="1"/>
  <c r="N108" i="3"/>
  <c r="G14" i="1" s="1"/>
  <c r="N137" i="3"/>
  <c r="G16" i="1" s="1"/>
  <c r="N29" i="3"/>
  <c r="N56" i="3"/>
  <c r="G10" i="1" s="1"/>
  <c r="J151" i="3"/>
  <c r="J150" i="3"/>
  <c r="O150" i="3" s="1"/>
  <c r="J149" i="3"/>
  <c r="O149" i="3" s="1"/>
  <c r="J148" i="3"/>
  <c r="O148" i="3" s="1"/>
  <c r="J147" i="3"/>
  <c r="O147" i="3" s="1"/>
  <c r="J146" i="3"/>
  <c r="O146" i="3" s="1"/>
  <c r="J145" i="3"/>
  <c r="J144" i="3"/>
  <c r="O144" i="3" s="1"/>
  <c r="J143" i="3"/>
  <c r="O143" i="3" s="1"/>
  <c r="J142" i="3"/>
  <c r="D16" i="1"/>
  <c r="J134" i="3"/>
  <c r="O134" i="3" s="1"/>
  <c r="J133" i="3"/>
  <c r="O133" i="3" s="1"/>
  <c r="J129" i="3"/>
  <c r="O129" i="3" s="1"/>
  <c r="J128" i="3"/>
  <c r="O128" i="3" s="1"/>
  <c r="J127" i="3"/>
  <c r="O127" i="3" s="1"/>
  <c r="J125" i="3"/>
  <c r="O125" i="3" s="1"/>
  <c r="J121" i="3"/>
  <c r="O121" i="3" s="1"/>
  <c r="J120" i="3"/>
  <c r="O120" i="3" s="1"/>
  <c r="J119" i="3"/>
  <c r="O119" i="3" s="1"/>
  <c r="J118" i="3"/>
  <c r="O118" i="3" s="1"/>
  <c r="J117" i="3"/>
  <c r="O117" i="3" s="1"/>
  <c r="J116" i="3"/>
  <c r="O116" i="3" s="1"/>
  <c r="J115" i="3"/>
  <c r="O115" i="3" s="1"/>
  <c r="D14" i="1"/>
  <c r="J104" i="3"/>
  <c r="O104" i="3" s="1"/>
  <c r="J103" i="3"/>
  <c r="O103" i="3" s="1"/>
  <c r="J102" i="3"/>
  <c r="O102" i="3" s="1"/>
  <c r="J101" i="3"/>
  <c r="O101" i="3" s="1"/>
  <c r="J89" i="3"/>
  <c r="O89" i="3" s="1"/>
  <c r="J88" i="3"/>
  <c r="O88" i="3" s="1"/>
  <c r="J82" i="3"/>
  <c r="O82" i="3" s="1"/>
  <c r="D12" i="1"/>
  <c r="J71" i="3"/>
  <c r="O71" i="3" s="1"/>
  <c r="J70" i="3"/>
  <c r="O70" i="3" s="1"/>
  <c r="J69" i="3"/>
  <c r="O69" i="3" s="1"/>
  <c r="J68" i="3"/>
  <c r="O68" i="3" s="1"/>
  <c r="J67" i="3"/>
  <c r="O67" i="3" s="1"/>
  <c r="J66" i="3"/>
  <c r="O66" i="3" s="1"/>
  <c r="J63" i="3"/>
  <c r="O63" i="3" s="1"/>
  <c r="D10" i="1"/>
  <c r="J53" i="3"/>
  <c r="O53" i="3" s="1"/>
  <c r="J52" i="3"/>
  <c r="O52" i="3" s="1"/>
  <c r="J51" i="3"/>
  <c r="O51" i="3" s="1"/>
  <c r="J47" i="3"/>
  <c r="O47" i="3" s="1"/>
  <c r="J46" i="3"/>
  <c r="O46" i="3" s="1"/>
  <c r="J40" i="3"/>
  <c r="O40" i="3" s="1"/>
  <c r="J39" i="3"/>
  <c r="O39" i="3" s="1"/>
  <c r="J38" i="3"/>
  <c r="O38" i="3" s="1"/>
  <c r="J37" i="3"/>
  <c r="O37" i="3" s="1"/>
  <c r="J36" i="3"/>
  <c r="O36" i="3" s="1"/>
  <c r="J35" i="3"/>
  <c r="O35" i="3" s="1"/>
  <c r="N174" i="3" l="1"/>
  <c r="G18" i="1"/>
  <c r="O151" i="3"/>
  <c r="G8" i="1"/>
  <c r="N171" i="3"/>
  <c r="O171" i="3" s="1"/>
  <c r="O137" i="3"/>
  <c r="H16" i="1" s="1"/>
  <c r="J155" i="3"/>
  <c r="F18" i="1" s="1"/>
  <c r="O142" i="3"/>
  <c r="O74" i="3"/>
  <c r="O108" i="3"/>
  <c r="H14" i="1" s="1"/>
  <c r="O56" i="3"/>
  <c r="O145" i="3"/>
  <c r="J137" i="3"/>
  <c r="J108" i="3"/>
  <c r="F14" i="1" s="1"/>
  <c r="J74" i="3"/>
  <c r="F12" i="1" s="1"/>
  <c r="J56" i="3"/>
  <c r="F10" i="1" s="1"/>
  <c r="G22" i="1" l="1"/>
  <c r="N176" i="3"/>
  <c r="O175" i="3"/>
  <c r="G30" i="1" s="1"/>
  <c r="F16" i="1"/>
  <c r="H26" i="1"/>
  <c r="N172" i="3"/>
  <c r="G27" i="1" s="1"/>
  <c r="G26" i="1"/>
  <c r="H12" i="1"/>
  <c r="H10" i="1"/>
  <c r="O155" i="3"/>
  <c r="H18" i="1" s="1"/>
  <c r="J22" i="3"/>
  <c r="O22" i="3" s="1"/>
  <c r="J17" i="3"/>
  <c r="O17" i="3" s="1"/>
  <c r="J15" i="3"/>
  <c r="O15" i="3" s="1"/>
  <c r="J13" i="3"/>
  <c r="O13" i="3" s="1"/>
  <c r="J12" i="3"/>
  <c r="O12" i="3" s="1"/>
  <c r="J11" i="3"/>
  <c r="O11" i="3" s="1"/>
  <c r="D8" i="1"/>
  <c r="J25" i="3" l="1"/>
  <c r="O25" i="3" s="1"/>
  <c r="J26" i="3"/>
  <c r="O26" i="3" s="1"/>
  <c r="J24" i="3" l="1"/>
  <c r="O24" i="3" s="1"/>
  <c r="J23" i="3"/>
  <c r="J29" i="3" l="1"/>
  <c r="O23" i="3"/>
  <c r="O29" i="3" s="1"/>
  <c r="O172" i="3" s="1"/>
  <c r="J174" i="3" l="1"/>
  <c r="J170" i="3"/>
  <c r="O170" i="3" s="1"/>
  <c r="F8" i="1"/>
  <c r="F22" i="1" s="1"/>
  <c r="H8" i="1"/>
  <c r="H22" i="1" s="1"/>
  <c r="H27" i="1"/>
  <c r="J176" i="3" l="1"/>
  <c r="O174" i="3"/>
  <c r="H25" i="1"/>
  <c r="H33" i="1" s="1"/>
  <c r="F25" i="1"/>
  <c r="F33" i="1" s="1"/>
  <c r="F36" i="1" s="1"/>
  <c r="J172" i="3"/>
  <c r="F27" i="1" s="1"/>
  <c r="G29" i="1" l="1"/>
  <c r="O176" i="3"/>
  <c r="G31" i="1" s="1"/>
  <c r="G34" i="1" s="1"/>
  <c r="G36" i="1" s="1"/>
  <c r="H34" i="1" l="1"/>
  <c r="H36" i="1"/>
</calcChain>
</file>

<file path=xl/sharedStrings.xml><?xml version="1.0" encoding="utf-8"?>
<sst xmlns="http://schemas.openxmlformats.org/spreadsheetml/2006/main" count="382" uniqueCount="162">
  <si>
    <t>KOLIČINA</t>
  </si>
  <si>
    <t>OPREMA ALI STORITEV</t>
  </si>
  <si>
    <t>POZ.</t>
  </si>
  <si>
    <t>kpl</t>
  </si>
  <si>
    <t>-</t>
  </si>
  <si>
    <t>m</t>
  </si>
  <si>
    <t>Izdelava tesnenja prehodov kablov in kabelskih instalacij skozi požarne sektorje, ki ga z ustreznimi materiali (tesnilna masa) izvede izvajalec z licenco ter na koncu izda ustrezni certifikat (Izvedba in uporabljen material v skladu s standardom DIN 4102).</t>
  </si>
  <si>
    <t>Meritve preizkusi in ostala dela</t>
  </si>
  <si>
    <t>PROJEKTANTSKI POPIS S PREDIZMERAMI</t>
  </si>
  <si>
    <t>Izbedba meritev in funcionalnega pregleda elektroinštalacij z izdelavo zapisnikov in poročil za celoten sistem v sestavi:
- merjenje impedance okvarne zanke,
- merjenje izolacijske upornosti,
- funkcionalni preizkus,
- nastavitev zaščitnih elementov.</t>
  </si>
  <si>
    <t>Strelovodna zaščita</t>
  </si>
  <si>
    <t>Uskladitev nove kabelske trase v obstoječem objektu z obstoječimi inštalacijami.</t>
  </si>
  <si>
    <t>kos</t>
  </si>
  <si>
    <t>Drobni montažni material, označevalni material, ipd.</t>
  </si>
  <si>
    <t>Zaščita pred delovanjem strele in izenačevanje potencialov</t>
  </si>
  <si>
    <t>Podkonstrukcija sončne elektrarne</t>
  </si>
  <si>
    <t>DC del sončne elektrarne</t>
  </si>
  <si>
    <t>Razsmerniki in pripadajoča oprema</t>
  </si>
  <si>
    <t>AC del sončne elektrarne</t>
  </si>
  <si>
    <t>Podkonstrukcija sončne elektrarne in Fotonapetostna PV polja</t>
  </si>
  <si>
    <t>SKUPAJ - Podkonstrukcija sončne elektrarne in Fotonapetostna PV polja</t>
  </si>
  <si>
    <t>Fotonapetostna PV polja</t>
  </si>
  <si>
    <t>SKUPAJ - Zaščita pred delovanjem strele in izenačevanje potencialov</t>
  </si>
  <si>
    <t>Ostale storitve in material</t>
  </si>
  <si>
    <t>SKUPAJ - Ostale storitve in material</t>
  </si>
  <si>
    <t>SKUPAJ - DC del sončne elektrarne</t>
  </si>
  <si>
    <t>Instalacijski odklopnik, C, 6A, 1p
Predlagan tip: PL7-C6/1, proizvajalca: Eaton, oz. po tehničnih lastnostih ekvivalent drugega proizvajalca</t>
  </si>
  <si>
    <t>• Trip unit MicroLogic 5.3E, electronic basic protections
• Auxiliary contact OC/SDE (2x)
• Standard motor mechanism module MT400/630, ComPacT
• Plug-in kit, Compact NSX
• Izklopni sprožnik, podnapetostni (200-240VAC)</t>
  </si>
  <si>
    <t>Rele, zaščitni, za omrežno in sistemsko zaščito
Predlagan tip: URNA0345-B</t>
  </si>
  <si>
    <t>Merilna spončna garnitura s pokrovom
Predlagan tip: WTL 6/1 BM KOM B6A (ES W21), proizvajalca: Weidmueller, oz. po tehničnih lastnostih ekvivalent drugega proizvajalca</t>
  </si>
  <si>
    <t>Certifikati za posamezno vgrajeno opremo.</t>
  </si>
  <si>
    <t>Pripravljalna, režijska in zaključna dela</t>
  </si>
  <si>
    <t>SKUPAJ- Razsmerniki in pripadajoča oprema</t>
  </si>
  <si>
    <t>Razsmerniki</t>
  </si>
  <si>
    <t>• Trip unit MicroLogic 6.0E, electronic basic protections
• Auxiliary contact OC/SDE (2x)
• Direct rotary handle, ComPacT NSX
• Plug-in kit, Compact NSX</t>
  </si>
  <si>
    <t>Drobni spojni in vezni material</t>
  </si>
  <si>
    <t xml:space="preserve">Gobasta tipka za izklop v sili
Predlagan tip: M22-PV, proizvajalca: Eaton, oz. po tehničnih lastnostih ekvivalent drugega proizvajalca
Komplet z: </t>
  </si>
  <si>
    <t>Dobava in montaža križne sponke, sestavljene iz dveh Rf ploščic 48x48mm, namenjena izvedbi spojev med okroglimi vodniki fi8-10mm.</t>
  </si>
  <si>
    <t>Dobava in polaganje kablov za povezovanje fotonapetostnih panelov v stringe in v razsmernike:</t>
  </si>
  <si>
    <t>Kabelska polica širine 100mm, s pokrovom, s priborom za pritrditev, vročecinkana
Predlagan tip: KP100, oz. po tehničnih lastnostih ekvivalent drugega proizvajalca</t>
  </si>
  <si>
    <t>M22-A; Pritrdilni element, za 3 elemente</t>
  </si>
  <si>
    <t>M22-A; M22-K01; Kontaktni element, 1NC, čelna pritrditev, vijačna sponka</t>
  </si>
  <si>
    <t>Kabel za tipko za izklop v sili
Predlagan tip: NYY 3x2,5 mm2</t>
  </si>
  <si>
    <t>Napisne ploščice z imenom opreme in ostalo označevanje kablov.</t>
  </si>
  <si>
    <t>Drobni spojni in vezni material.</t>
  </si>
  <si>
    <t>Vgradnja, priklop, testiranje in zagon razsmernikov SE.</t>
  </si>
  <si>
    <t>Dobava in montaža križne sponke za spoj s strelovodno palico, sestavljene iz dveh Rf ploščic 58x58mm, namenjena izvedbi spojev med okroglimi vodniki fi8-16mm.</t>
  </si>
  <si>
    <t>Izenačevanje potencialov</t>
  </si>
  <si>
    <t>Dobava, montaža in polaganje v cevi oziroma na kabelske police vodnikov za izenačitev potencialov, rumeno/zelena) - 
H07V-K 6 mm2</t>
  </si>
  <si>
    <t>Izvedba ozemljitev razsmernikov</t>
  </si>
  <si>
    <t>Dobava in motaža bakrene zbiralke za izenačevanje potenciala, skupaj s pritrdilnim materialom, material Cu, 180x55 mm
Predlagan tip: HERMI H-EB01</t>
  </si>
  <si>
    <t>Kabelska lestev širine 200mm, s pokrovom, s priborom za pritrditev, vročecinkana
Predlagan tip: KL200, oz. po tehničnih lastnostih ekvivalent drugega proizvajalca</t>
  </si>
  <si>
    <t>Podkonstrukcija iz  različnih konstrukcijskih jeklenih profilov z AKZ zaščito
OPOMBA: Za montažo razsmernika - nosilci, profili, konzole, montažni material…</t>
  </si>
  <si>
    <t>Električno priključevanje na dobavljeno opremo</t>
  </si>
  <si>
    <t>Izvedba pregleda, preizkusa in meritev strelovodne zaščite in ozemljilnega sistema s strani pooblaščene inštitucije in izdaja merilnega protokola, komplet z dokumentacijo, skladno z tehnično regulativo in navodili proizvajalca opreme</t>
  </si>
  <si>
    <t>Konfiguracija in parametriranje razsmernika po zahtevah soglasja za priklop in navodilih proizvajalca.</t>
  </si>
  <si>
    <t>1.1</t>
  </si>
  <si>
    <t>1.2</t>
  </si>
  <si>
    <t>1.3</t>
  </si>
  <si>
    <t>1.4</t>
  </si>
  <si>
    <t>1.5</t>
  </si>
  <si>
    <t>1.6</t>
  </si>
  <si>
    <t>REKAPITULACIJA - SE DSO Ilirska Bistrica</t>
  </si>
  <si>
    <t>1.1.1</t>
  </si>
  <si>
    <t>1.2.2</t>
  </si>
  <si>
    <t>1.3.1</t>
  </si>
  <si>
    <t>1.5.1</t>
  </si>
  <si>
    <t>1.5.2</t>
  </si>
  <si>
    <t>1.5.3</t>
  </si>
  <si>
    <t>CENA NA ENOTO (€/EM)</t>
  </si>
  <si>
    <t>ENOTA MERE</t>
  </si>
  <si>
    <t>VREDNOST           (€, brez DDV)</t>
  </si>
  <si>
    <t>UPRAVIČENI STROŠEK</t>
  </si>
  <si>
    <t>NEUPRAVIČENI STROŠEK</t>
  </si>
  <si>
    <t>SKUPAJ</t>
  </si>
  <si>
    <t>A</t>
  </si>
  <si>
    <t>B</t>
  </si>
  <si>
    <t>C</t>
  </si>
  <si>
    <t>SKUPAJ - UPRAVIČENI STROŠKI (€)</t>
  </si>
  <si>
    <t>SKUPAJ - NEUPRAVIČENI STROŠKI (€)</t>
  </si>
  <si>
    <t>SKUPAJ - INVESTICIJA (€, brez DDV)</t>
  </si>
  <si>
    <t>D</t>
  </si>
  <si>
    <t>E</t>
  </si>
  <si>
    <t>F</t>
  </si>
  <si>
    <t>DDV po stopnji 9,5%</t>
  </si>
  <si>
    <t>DDV po stopnji 22%</t>
  </si>
  <si>
    <t>%</t>
  </si>
  <si>
    <t>Izdelava DZO - Dokumentacije o zanesljivosti objekta.</t>
  </si>
  <si>
    <t>Izdelava dokumentacije PID - Projekt izvedenih del.</t>
  </si>
  <si>
    <t>Izvedba označevanja v skladu z požarnimi pogoji (Glej poglavje 4. Tehničnega poročila), oznake skladno s SZPV 512:2016.</t>
  </si>
  <si>
    <t>VREDNOST (€)</t>
  </si>
  <si>
    <t>SKUPAJ - INVESTICIJA (A+B, brez DDV)</t>
  </si>
  <si>
    <t>SKUPAJ - UPRAVIČENI STROŠKI (€, brez DDV)</t>
  </si>
  <si>
    <t>SKUPAJ - NEUPRAVIČENI STROŠKI (€, brez DDV)</t>
  </si>
  <si>
    <t>DDV SKUPAJ (D+E)</t>
  </si>
  <si>
    <t>SKUPAJ - SE DSO Ilirska Bistrica</t>
  </si>
  <si>
    <t>G</t>
  </si>
  <si>
    <t>H</t>
  </si>
  <si>
    <t>SKUPAJ - UPRAVIČENI STROŠKI INVESTICIJE (A)</t>
  </si>
  <si>
    <t>SKUPAJ - NEUPRAVIČENI STROŠKI, VKLJUČNO Z NEUPRAVIČENIMI STROŠKI DDV (B+F)</t>
  </si>
  <si>
    <t>I</t>
  </si>
  <si>
    <t>SKUPAJ - INVESTICIJA (A+B+F)</t>
  </si>
  <si>
    <t>PV kabel 1x6mm2, 1,5kV DC, finožični, UV odporen, ČRN
Predlagan tip: H1Z272‐K 6 mm2, ČRN, oz. po tehničnih lastnostih ekvivalent drugega proizvajalca</t>
  </si>
  <si>
    <t>PV kabel 1x6mm2, 1,5kV DC, finožični, UV odporen, RDEČ
Predlagan tip: H1Z272‐K 6 mm2, RDEČ, oz. po tehničnih lastnostih ekvivalent drugega proizvajalca</t>
  </si>
  <si>
    <t>Priprava in pospravljanje gradbišča.
- po končanju del je potrebno celotno območje gradbišča pospraviti v stanje kot je bilo pred pričetkom del,
- ureditev začasnih skladiščnih površin,
- ureditev odrov, lestev, dvigalnih naprav, zavarovanje gradbišča,
- varovanje gradbišča,
- postavitev kontejnerja,
- odvoz odpadnega materiala na deponijo.</t>
  </si>
  <si>
    <t>Izvedba in dokumentiranje IQ (Installation Qualification) ožičenja stikalnega bloka +SEAC.</t>
  </si>
  <si>
    <t>Izdelava navodil za obratovanje in vzdrževanje za SE v slovenskem jeziku.</t>
  </si>
  <si>
    <t>Kabelska polica širine 50mm, s pokrovom, s priborom za pritrditev, vročecinkana
Predlagan tip: KP50, oz. po tehničnih lastnostih ekvivalent drugega proizvajalca</t>
  </si>
  <si>
    <t>Kabelska polica širine 200mm, s pokrovom, s priborom za pritrditev, vročecinkana
Predlagan tip: KP200, oz. po tehničnih lastnostih ekvivalent drugega proizvajalca</t>
  </si>
  <si>
    <t>Dobava, uvlačenje v kabelsko kanalizacijo, in polaganje kablov, komplet s kabelskihmi končniki in drobnim materialom:</t>
  </si>
  <si>
    <t>Kabelska lestev širine 100mm, s pokrovom, s priborom za pritrditev, vročecinkana
Predlagan tip: KL100, oz. po tehničnih lastnostih ekvivalent drugega proizvajalca</t>
  </si>
  <si>
    <r>
      <t>FG16OR16 1x35 mm</t>
    </r>
    <r>
      <rPr>
        <vertAlign val="superscript"/>
        <sz val="11"/>
        <rFont val="Arial"/>
        <family val="2"/>
        <charset val="238"/>
      </rPr>
      <t>2</t>
    </r>
  </si>
  <si>
    <r>
      <t>FG16OR16 1x16 mm</t>
    </r>
    <r>
      <rPr>
        <vertAlign val="superscript"/>
        <sz val="11"/>
        <rFont val="Arial"/>
        <family val="2"/>
        <charset val="238"/>
      </rPr>
      <t>2</t>
    </r>
  </si>
  <si>
    <t>Dobava in montaža tipskih uvodnic, prehoda, za izvedbo vodotesnega prehoda AC kablov v glavni objekt.</t>
  </si>
  <si>
    <t>Dobava, montaža in polaganje v cevi oziroma na kabelske police vodnikov za izenačitev potencialov, rumeno/zelena) - 
H07V-K 16 mm2</t>
  </si>
  <si>
    <t>Sodelovanje pri testiranju in spuščanju v pogon. Priklop SE na EE infrastrukturo skupaj s pooblaščencem Elektro Primorska.</t>
  </si>
  <si>
    <r>
      <t>FG16OR16 1x240 mm</t>
    </r>
    <r>
      <rPr>
        <vertAlign val="superscript"/>
        <sz val="11"/>
        <rFont val="Arial"/>
        <family val="2"/>
        <charset val="238"/>
      </rPr>
      <t>2</t>
    </r>
  </si>
  <si>
    <r>
      <t>FG16OR16 1x120 mm</t>
    </r>
    <r>
      <rPr>
        <vertAlign val="superscript"/>
        <sz val="11"/>
        <rFont val="Arial"/>
        <family val="2"/>
        <charset val="238"/>
      </rPr>
      <t>2</t>
    </r>
  </si>
  <si>
    <t>N2XY 5x95 mm2</t>
  </si>
  <si>
    <r>
      <t>N2XY 5x70 mm</t>
    </r>
    <r>
      <rPr>
        <vertAlign val="superscript"/>
        <sz val="11"/>
        <rFont val="Arial"/>
        <family val="2"/>
        <charset val="238"/>
      </rPr>
      <t>2</t>
    </r>
  </si>
  <si>
    <r>
      <t>N2XY 5x25 mm</t>
    </r>
    <r>
      <rPr>
        <vertAlign val="superscript"/>
        <sz val="11"/>
        <rFont val="Arial"/>
        <family val="2"/>
        <charset val="238"/>
      </rPr>
      <t>2</t>
    </r>
  </si>
  <si>
    <t>• Nosilec zbiralk z zunanjo pritrditvijo, za 60mm sestav, 3polne, bakrene zbiralke
• N, PE letev
• Vrstne sponke
• prekritje za zbiralke 12x5mm, sistem 60mm, dolžine 1m
•Plastični kanali, uvodnice, ožičenje, gravirane napisne ploščice, drobni material, označitveni material...</t>
  </si>
  <si>
    <t xml:space="preserve">Odklopnik (ločilno mesto), 400A, 3p
Predlagan tip: NSX400N, proizvajalca: Schneider, oz. po tehničnih lastnostih ekvivalent drugega proizvajalca
Ir=400A, Icu=Ics=50kA
Komplet z: 
</t>
  </si>
  <si>
    <t xml:space="preserve">Odklopnik, 160A, 3p
Predlagan tip: ComPacT NSX160F, proizvajalca: Schneider, oz. po tehničnih lastnostih ekvivalent drugega proizvajalca
Ir=200…250A, Icu=Ics=36kA
Komplet z: 
</t>
  </si>
  <si>
    <t xml:space="preserve">Odklopnik, 50A, 3p
Predlagan tip: ComPacT NSX50B, proizvajalca: Schneider, oz. po tehničnih lastnostih ekvivalent drugega proizvajalca
Ir=50A, Icu=Ics=36kA
Komplet z: 
</t>
  </si>
  <si>
    <t>Priključevanje kabla iz NN dela TP606 v omaro +R-SE-AC</t>
  </si>
  <si>
    <t xml:space="preserve">Dobava in montaža omar AC razdelilnika  +R-SE-AC, dimenzij 800x2000x500, na podstavku višine 100mm, prostostoječe izvedbe, s kovinskimi vrati, s ključavnico, mehanske zaščite IP55, s priborom za montažo, uvodno ploščo za kabelske uvodnice z usklajenimi premeri dovodnih kablov, nosilci kablov, uvod kablov spodaj, po potrebi tudi z jeklenim podložnim okvirjem, ožičena in z vgrajeno naslednjo opremo:  </t>
  </si>
  <si>
    <t>Dobava in montaža strelovodne lovilne palice Al Φ10mm dolžine 1m v kompletu s sponko za pritrjevanje na lovilni sistem.
Predlagan tip HERMI LOP01, sponke KON02, KON07.</t>
  </si>
  <si>
    <r>
      <t>Izdelava priključkov kovinskih mas - kompresijski kabelski čevlji od 6 mm2</t>
    </r>
    <r>
      <rPr>
        <vertAlign val="superscript"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do 16mm2  cevne objemke, ipd.</t>
    </r>
  </si>
  <si>
    <t>Prilagoditev obstoječe lovilne mreže, dobava in montaža vodnika Al legure fi 8 mm, v kompletu z veznim in pritrdilnim materialom.</t>
  </si>
  <si>
    <t>Demontaža obstoječe lovilne mreže iz Al legure fi 8 mm.</t>
  </si>
  <si>
    <t>Dobava in montaža križne sponke za spoj na obstoječ odvod strelovoda, sestavljene iz dveh Rf ploščic 58x58mm, namenjena izvedbi spojev med okroglimi vodniki fi8- ploščati do 30 mm.</t>
  </si>
  <si>
    <r>
      <t xml:space="preserve">Del strehe GS_1, S del, osrednji del strehe. Glej tloris in prerez grafičnega prikaza.
Predvidena DC moč PV polja = 64,35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 xml:space="preserve">Ponujena moč PV polja = XX.
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</si>
  <si>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Dobava in montaža podkonstrukcije z vsem pripadajočim drobnim materialom na objektu GS – Glavna stavba (Dvokapna z naklon strehe 15°).
Sestava strehe:
- salonit na deskah,
- dvojna kritina,
- vrhnja je lahko pločevina s posipom Gerard.
</t>
    </r>
    <r>
      <rPr>
        <b/>
        <i/>
        <sz val="11"/>
        <rFont val="Arial"/>
        <family val="2"/>
        <charset val="238"/>
      </rPr>
      <t>Opomba:Izvajalec pripravi podroben izris podkonstrukcije s statičnim izračunom glede na izbrani PV modul, ki ga ponuja. Rešitve in statični izračun potrdi projektant PZI pred izvedbo.</t>
    </r>
  </si>
  <si>
    <r>
      <t xml:space="preserve">Del strehe GS_3, V del strehe. Glej tloris in prerez grafičnega prikaza.
Predvidena DC moč PV polja = 40,15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>Ponujena moč PV polja = XX.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</si>
  <si>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Del strehe GS_2, Z del strehe. Glej tloris in prerez grafičnega prikaza.
Predvidena DC moč PV polja = 37,4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>Ponujena moč PV polja = XX.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</si>
  <si>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Dobava in montaža podkonstrukcije z vsem pripadajočim drobnim materialom na objektu P1 – Prizidek 1 (Lesena dvokapnica z naklonom 20°).
Sestava strehe:
- Tegola Canadese na opažu,
- dvojna kritina,
- vrhnja je lahko pločevina s posipom Isola.
</t>
    </r>
    <r>
      <rPr>
        <b/>
        <i/>
        <sz val="11"/>
        <rFont val="Arial"/>
        <family val="2"/>
        <charset val="238"/>
      </rPr>
      <t>Opomba: Izvajalec pripravi podroben izris podkonstrukcije s statičnim izračunom glede na izbrani PV modul, ki ga ponuja. Rešitve in statični izračun potrdi projektant PZI pred izvedbo.</t>
    </r>
  </si>
  <si>
    <r>
      <t xml:space="preserve">Del strehe P1. Glej tloris in prerez grafičnega prikaza.
Predvidena DC moč PV polja = 68,75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>Ponujena moč PV polja = XX.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</si>
  <si>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Dobava in montaža podkonstrukcije z vsem pripadajočim drobnim materialom na objektu P2 – Prizidek 2 (Lesena dvokapnica z naklonom 18°).
Sestava strehe:
- Tegola Canadese na opažu,
- dvojna kritina,
- vrhnja je lahko pločevina s posipom Isola.
</t>
    </r>
    <r>
      <rPr>
        <b/>
        <i/>
        <sz val="11"/>
        <rFont val="Arial"/>
        <family val="2"/>
        <charset val="238"/>
      </rPr>
      <t>Opomba: Izvajalec pripravi podroben izris podkonstrukcije s statičnim izračunom glede na izbrani PV modul, ki ga ponuja. Rešitve in statični izračun potrdi projektant PZI pred izvedbo.</t>
    </r>
  </si>
  <si>
    <r>
      <t xml:space="preserve">Del strehe P2. Glej tloris in prerez grafičnega prikaza.
Predvidena DC moč PV polja = 16,50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>Ponujena moč PV polja = XX.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</si>
  <si>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Dobava, montaža in priklop PV modulov:
Fotonapetostni modul 550Wp
Predlagan tip za fazo IDR: Canadian Solar, tip CS6W-550MS, Si-mono, HiKu6 Mono PERC, 550 Wp, 1.000 V IEC/UL, Fire Performance Type 2 UL 61730 1000V, oz. po tehničnih lastnostih ekvivalent drugega proizvajalca.
OPOMBA: Lahko se ponudi PV modul manjših dimenzij, da se maksimalno izkoristi obstoječi prostor na strehah.
</t>
    </r>
    <r>
      <rPr>
        <b/>
        <i/>
        <sz val="11"/>
        <rFont val="Arial"/>
        <family val="2"/>
        <charset val="238"/>
      </rPr>
      <t>Opomba: Izvajalec ponudi PV modul, ki ima naslednje minimalne zahteve:
- P max. minimalno 450 Wp,
- Mono - crystalline tehnologija,
- 1.000 V IEC/UL, 
- Fire Performance Type 2 UL 61730 1000V,
- IP68,
- 10 let splošna garancija,
- 25 let linearna garancija na generacijo PV modula.</t>
    </r>
  </si>
  <si>
    <r>
      <t xml:space="preserve">Del strehe GS_1, S del, osrednji del strehe. Glej tloris in prerez grafičnega prikaza.
Predvidena DC moč PV polja = 64,35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>Ponujena moč PV polja = XX.</t>
    </r>
    <r>
      <rPr>
        <sz val="11"/>
        <rFont val="Arial"/>
        <family val="2"/>
        <charset val="238"/>
      </rPr>
      <t xml:space="preserve">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</si>
  <si>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Del strehe P2. Glej tloris in prerez grafičnega prikaza.
Predvidena DC moč PV polja = 16,50 kWp.
</t>
    </r>
    <r>
      <rPr>
        <b/>
        <sz val="11"/>
        <rFont val="Arial"/>
        <family val="2"/>
        <charset val="238"/>
      </rPr>
      <t>Ponujeno št. PV modulov = XX</t>
    </r>
    <r>
      <rPr>
        <sz val="11"/>
        <rFont val="Arial"/>
        <family val="2"/>
        <charset val="238"/>
      </rPr>
      <t xml:space="preserve">.
</t>
    </r>
    <r>
      <rPr>
        <b/>
        <sz val="11"/>
        <rFont val="Arial"/>
        <family val="2"/>
        <charset val="238"/>
      </rPr>
      <t xml:space="preserve">Ponujena moč PV polja = XX.
</t>
    </r>
    <r>
      <rPr>
        <b/>
        <i/>
        <sz val="11"/>
        <rFont val="Arial"/>
        <family val="2"/>
        <charset val="238"/>
      </rPr>
      <t>Opomba: Izvajalec ponudi število PV modulov, ki je čim bližje predvideni moči po posameznem PV polju z upoštevanjem vseh potrebnih odmikov, ki so prikazani na grafičnem prikazu PZI dokumentacije.
Izvajalec vpiše št. ponujenih PV modulov in moč PV polja v predviden tekst "XX".</t>
    </r>
  </si>
  <si>
    <r>
      <t xml:space="preserve">PV konektor MC4, MOŠKI priključek, 6 mm2
</t>
    </r>
    <r>
      <rPr>
        <b/>
        <i/>
        <sz val="11"/>
        <rFont val="Arial"/>
        <family val="2"/>
        <charset val="238"/>
      </rPr>
      <t>Opomba: Število potrebnih DC konektorjev je odvisno od števila DC stringov. V primeru drugačne izbire tipa razsmernikov je potrebno ponuditi ustrezno število DC konektorjev.</t>
    </r>
  </si>
  <si>
    <r>
      <t xml:space="preserve">PV konektor MC4, ŽENSKI priključek, 6 mm2
</t>
    </r>
    <r>
      <rPr>
        <b/>
        <i/>
        <sz val="11"/>
        <rFont val="Arial"/>
        <family val="2"/>
        <charset val="238"/>
      </rPr>
      <t>Opomba: Število potrebnih DC konektorjev je odvisno od števila DC stringov. V primeru drugačne izbire tipa razsmernikov je potrebno ponuditi ustrezno število DC konektorjev.</t>
    </r>
  </si>
  <si>
    <r>
      <t xml:space="preserve">Instalacijska cev, UV odporna, črna, 23mm
Predlagan tip: TEAFLEX 23 UV odporna, oz. po tehničnih
lastnostih ekvivalent drugega proizvajalca
</t>
    </r>
    <r>
      <rPr>
        <b/>
        <i/>
        <sz val="11"/>
        <rFont val="Arial"/>
        <family val="2"/>
        <charset val="238"/>
      </rPr>
      <t>Opomba: Na vseh delih strehe kjer kabli niso v senci PV modulov ali v kabelski polici, jih je potrebno zaščititi pred vplivom škodljivega UV sevanja.</t>
    </r>
  </si>
  <si>
    <r>
      <t xml:space="preserve">Dobava in montaža razsmernikov moči 66,6 kW 
Predlagan tip: SE66.6K
Proizvajalec: SolarEdge
</t>
    </r>
    <r>
      <rPr>
        <b/>
        <sz val="11"/>
        <rFont val="Arial"/>
        <family val="2"/>
        <charset val="238"/>
      </rPr>
      <t>Opomba: Izvajalec lahko ponudi razsmernike drugega proizvajalca, ki so čim bližje predvideni moči po posameznem PV polju z upoštevanjem vseh potrebnih električnih omejitvah proizvajalcev.
Izvajalec pripravi konfiguracijo izbranih in ponujenih razsmernikov ter predlog DC kabelskih povezav in pošlje naročniku v potrditev.
Rešitve potrdi projektant PZI pred izvedbo.</t>
    </r>
  </si>
  <si>
    <r>
      <t xml:space="preserve">Dobava in montaža razsmernikov moči 25 kW 
Predlagan tip: SE25K
Proizvajalec: SolarEdge
</t>
    </r>
    <r>
      <rPr>
        <b/>
        <i/>
        <sz val="11"/>
        <rFont val="Arial"/>
        <family val="2"/>
        <charset val="238"/>
      </rPr>
      <t>Opomba: Izvajalec lahko ponudi razsmernike drugega proizvajalca, ki so čim bližje predvideni moči po posameznem PV polju z upoštevanjem vseh potrebnih električnih omejitvah proizvajalcev.
Izvajalec pripravi konfiguracijo izbranih in ponujenih razsmernikov ter predlog DC kabelskih povezav in pošlje naročniku v potrditev.
Rešitve potrdi projektant PZI pred izvedbo.</t>
    </r>
  </si>
  <si>
    <r>
      <t xml:space="preserve">Dobava in montaža optimizatorja P1100 
Predlagan tip: P1100
Proizvajalec: SolarEdge
</t>
    </r>
    <r>
      <rPr>
        <b/>
        <i/>
        <sz val="11"/>
        <rFont val="Arial"/>
        <family val="2"/>
        <charset val="238"/>
      </rPr>
      <t xml:space="preserve">Opomba: Izvajalec lahko ponudi optimizatorje drugega proizvajalca, ki so čim bližje predvideni moči po posameznem PV polju z upoštevanjem vseh potrebnih električnih omejitvah proizvajalcev.
Izvajalec pripravi konfiguracijo izbranih in ponujenih razsmernikov ter predlog DC kabelskih povezav in pošlje naročniku v potrditev.
Rešitve potrdi projektant PZI pred izvedbo.
</t>
    </r>
    <r>
      <rPr>
        <b/>
        <i/>
        <u/>
        <sz val="11"/>
        <rFont val="Arial"/>
        <family val="2"/>
        <charset val="238"/>
      </rPr>
      <t>Pri naročilu je potebno glede na lego PV modulov, Landscape ali Portrait naročiti Optimizerje s pravo dolžino kablov!</t>
    </r>
  </si>
  <si>
    <r>
      <t xml:space="preserve">Nadstrešek nad razsmernikom ocenjene dimenzije (DxŠ) 1000x600mm, komplet z montažnim materialom in izvedbo tesnjenja med objektom in nadstreškom
</t>
    </r>
    <r>
      <rPr>
        <b/>
        <i/>
        <sz val="11"/>
        <rFont val="Arial"/>
        <family val="2"/>
        <charset val="238"/>
      </rPr>
      <t>Opomba: Za razsmernik U4, ki je predviden za montažo na zunanjo steno. Razsmerniki U1, U2 in U3 bodo montirani pod obstoječim nadstreškom.</t>
    </r>
  </si>
  <si>
    <r>
      <t xml:space="preserve">Prestavitev obstoječe merilne garniture za odjem DSO Ilirska Bistrica v novo omaro +R-SE-AC.
</t>
    </r>
    <r>
      <rPr>
        <b/>
        <i/>
        <sz val="11"/>
        <rFont val="Arial"/>
        <family val="2"/>
        <charset val="238"/>
      </rPr>
      <t>Opomba: Obstoječo merilno garnituro je potrebno prestaviti, ker na njeno mesto pride nova AC omara SE. Meritve bodo po novem v omari +R-SE-AC.</t>
    </r>
  </si>
  <si>
    <r>
      <t xml:space="preserve">Izvedva kabelskega preboja premera 150 mm za AC kable pri razsmernikih, izvrtina v obstoječo AB steno.
</t>
    </r>
    <r>
      <rPr>
        <b/>
        <sz val="11"/>
        <rFont val="Arial"/>
        <family val="2"/>
        <charset val="238"/>
      </rPr>
      <t>Opomba: Kabelski preboji v objekt glavne stavbe za povezave na razsmernike U1, U2 in U3.</t>
    </r>
  </si>
  <si>
    <r>
      <t xml:space="preserve">Priprava podlog (vnos sprememb v PZI načrt) za izdelavo PID načrta.
Označevanje posameznih PV modulov, stringov in pripadajočih povezav na razsmernike.
</t>
    </r>
    <r>
      <rPr>
        <b/>
        <i/>
        <sz val="11"/>
        <rFont val="Arial"/>
        <family val="2"/>
        <charset val="238"/>
      </rPr>
      <t>Opomba: Vsak posamezni PV modul na tlorisu je potrebno označiti z oznako, navesti povezavo na pripadajoči optimizer. Vsak optimizer je potrebno označiti z njegovo enoznačno pozicijo v stringu. Vsak string je potrebno označiti in označiti njegovo povezavo na vhod razsmernika. Vsak DC vhod v rasmernik je potrebno označiti z oznako pripadajočega stringa.</t>
    </r>
  </si>
  <si>
    <r>
      <t xml:space="preserve">Projektantski nadzor
</t>
    </r>
    <r>
      <rPr>
        <b/>
        <i/>
        <sz val="11"/>
        <rFont val="Arial"/>
        <family val="2"/>
        <charset val="238"/>
      </rPr>
      <t>Opomba: Stroški, ki presegajo 3% upravičenih stroškov projekta, so neupravičeni. Upoštevano cca. 60h.</t>
    </r>
  </si>
  <si>
    <r>
      <t xml:space="preserve">M22-PL-PV; Pokrov gobastega tipkala s ključem za zaklepanje
</t>
    </r>
    <r>
      <rPr>
        <b/>
        <i/>
        <sz val="11"/>
        <rFont val="Arial CE"/>
        <charset val="238"/>
      </rPr>
      <t>Opomba: Tipko za izklop je potrebno zaklepati pred nepooblaščeno uporabo. Ključ predati vratarju DSO.</t>
    </r>
  </si>
  <si>
    <t>U/UTP kabel Cat.6, 4x2xAWG24/1</t>
  </si>
  <si>
    <t>1.7</t>
  </si>
  <si>
    <t>Stroški storitev zunanjih izvajalcev</t>
  </si>
  <si>
    <t>SKUPAJ - Stroški storitev zunanjih izvajalcev</t>
  </si>
  <si>
    <t>11.</t>
  </si>
  <si>
    <t>osnova upr. str.</t>
  </si>
  <si>
    <t>osnova neupr. str.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</si>
</sst>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[$EUR]"/>
    <numFmt numFmtId="165" formatCode="#,##0.00\ [$EUR]"/>
    <numFmt numFmtId="166" formatCode="#,##0.00\ _S_I_T"/>
    <numFmt numFmtId="167" formatCode="#,##0.00\ _€"/>
    <numFmt numFmtId="168" formatCode="#,##0.00\ &quot;€&quot;"/>
    <numFmt numFmtId="169" formatCode="#,##0&quot;.&quot;"/>
  </numFmts>
  <fonts count="2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indexed="8"/>
      <name val="Arial CE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name val="Arial CE"/>
      <family val="2"/>
      <charset val="238"/>
    </font>
    <font>
      <sz val="10"/>
      <name val="Times New Roman"/>
      <family val="1"/>
      <charset val="238"/>
    </font>
    <font>
      <b/>
      <sz val="11"/>
      <name val="Arial CE"/>
      <charset val="238"/>
    </font>
    <font>
      <sz val="10"/>
      <name val="Arial"/>
      <family val="2"/>
      <charset val="238"/>
    </font>
    <font>
      <u/>
      <sz val="11"/>
      <name val="Arial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4"/>
      <name val="Tahoma"/>
      <family val="2"/>
      <charset val="238"/>
    </font>
    <font>
      <b/>
      <i/>
      <sz val="11"/>
      <name val="Arial"/>
      <family val="2"/>
      <charset val="238"/>
    </font>
    <font>
      <b/>
      <i/>
      <sz val="11"/>
      <name val="Arial CE"/>
      <charset val="238"/>
    </font>
    <font>
      <b/>
      <i/>
      <u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39" fontId="4" fillId="0" borderId="1">
      <alignment horizontal="right" vertical="top" wrapText="1"/>
    </xf>
    <xf numFmtId="0" fontId="4" fillId="0" borderId="2">
      <alignment horizontal="left" vertical="top" wrapText="1"/>
    </xf>
    <xf numFmtId="0" fontId="8" fillId="0" borderId="0" applyFill="0" applyBorder="0"/>
    <xf numFmtId="0" fontId="8" fillId="0" borderId="0" applyFill="0" applyBorder="0"/>
    <xf numFmtId="0" fontId="11" fillId="0" borderId="0"/>
    <xf numFmtId="0" fontId="10" fillId="0" borderId="0"/>
    <xf numFmtId="0" fontId="8" fillId="0" borderId="0" applyFill="0" applyBorder="0"/>
    <xf numFmtId="0" fontId="13" fillId="0" borderId="0"/>
    <xf numFmtId="0" fontId="15" fillId="0" borderId="0"/>
  </cellStyleXfs>
  <cellXfs count="305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vertical="top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8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right" vertical="top"/>
    </xf>
    <xf numFmtId="164" fontId="5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164" fontId="2" fillId="0" borderId="10" xfId="0" applyNumberFormat="1" applyFont="1" applyBorder="1" applyAlignment="1">
      <alignment horizontal="center" vertical="top" wrapText="1"/>
    </xf>
    <xf numFmtId="0" fontId="6" fillId="0" borderId="23" xfId="0" applyFont="1" applyBorder="1" applyAlignment="1">
      <alignment horizontal="justify" vertical="top" wrapText="1"/>
    </xf>
    <xf numFmtId="167" fontId="5" fillId="0" borderId="29" xfId="0" applyNumberFormat="1" applyFont="1" applyBorder="1" applyAlignment="1">
      <alignment horizontal="right" vertical="top" wrapText="1" indent="1"/>
    </xf>
    <xf numFmtId="0" fontId="5" fillId="2" borderId="0" xfId="0" applyFont="1" applyFill="1" applyAlignment="1">
      <alignment horizontal="center" vertical="top" wrapText="1"/>
    </xf>
    <xf numFmtId="164" fontId="5" fillId="0" borderId="0" xfId="0" applyNumberFormat="1" applyFont="1" applyAlignment="1" applyProtection="1">
      <alignment horizontal="center" vertical="top"/>
      <protection locked="0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9" xfId="0" quotePrefix="1" applyFont="1" applyBorder="1" applyAlignment="1">
      <alignment horizontal="right" vertical="top"/>
    </xf>
    <xf numFmtId="0" fontId="5" fillId="0" borderId="1" xfId="0" quotePrefix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5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169" fontId="9" fillId="0" borderId="8" xfId="0" applyNumberFormat="1" applyFont="1" applyBorder="1" applyAlignment="1" applyProtection="1">
      <alignment horizontal="right" vertical="top"/>
      <protection locked="0"/>
    </xf>
    <xf numFmtId="167" fontId="5" fillId="0" borderId="2" xfId="0" applyNumberFormat="1" applyFont="1" applyBorder="1" applyAlignment="1" applyProtection="1">
      <alignment horizontal="right" vertical="top" wrapText="1" indent="1"/>
      <protection locked="0"/>
    </xf>
    <xf numFmtId="167" fontId="5" fillId="0" borderId="10" xfId="0" applyNumberFormat="1" applyFont="1" applyBorder="1" applyAlignment="1">
      <alignment horizontal="right" vertical="top" wrapText="1" indent="1"/>
    </xf>
    <xf numFmtId="0" fontId="5" fillId="0" borderId="2" xfId="0" quotePrefix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right" vertical="top"/>
    </xf>
    <xf numFmtId="0" fontId="5" fillId="0" borderId="13" xfId="0" quotePrefix="1" applyFont="1" applyBorder="1" applyAlignment="1">
      <alignment horizontal="right" vertical="top" wrapText="1"/>
    </xf>
    <xf numFmtId="0" fontId="5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166" fontId="5" fillId="0" borderId="16" xfId="0" applyNumberFormat="1" applyFont="1" applyBorder="1" applyAlignment="1" applyProtection="1">
      <alignment horizontal="right" vertical="top" wrapText="1" indent="1"/>
      <protection locked="0"/>
    </xf>
    <xf numFmtId="166" fontId="5" fillId="0" borderId="15" xfId="0" applyNumberFormat="1" applyFont="1" applyBorder="1" applyAlignment="1">
      <alignment horizontal="right" vertical="top" wrapText="1" indent="1"/>
    </xf>
    <xf numFmtId="0" fontId="2" fillId="0" borderId="0" xfId="0" applyFont="1" applyAlignment="1">
      <alignment vertical="top" wrapText="1"/>
    </xf>
    <xf numFmtId="166" fontId="5" fillId="0" borderId="15" xfId="0" applyNumberFormat="1" applyFont="1" applyBorder="1" applyAlignment="1" applyProtection="1">
      <alignment horizontal="right" vertical="top" wrapText="1" indent="1"/>
      <protection locked="0"/>
    </xf>
    <xf numFmtId="167" fontId="2" fillId="0" borderId="15" xfId="0" applyNumberFormat="1" applyFont="1" applyBorder="1" applyAlignment="1">
      <alignment horizontal="right" vertical="top" wrapText="1" indent="1"/>
    </xf>
    <xf numFmtId="49" fontId="6" fillId="0" borderId="17" xfId="0" applyNumberFormat="1" applyFont="1" applyBorder="1" applyAlignment="1">
      <alignment vertical="top"/>
    </xf>
    <xf numFmtId="0" fontId="5" fillId="0" borderId="21" xfId="0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0" fontId="6" fillId="0" borderId="18" xfId="0" quotePrefix="1" applyFont="1" applyBorder="1" applyAlignment="1">
      <alignment horizontal="center" vertical="top"/>
    </xf>
    <xf numFmtId="0" fontId="6" fillId="0" borderId="18" xfId="0" quotePrefix="1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166" fontId="5" fillId="0" borderId="19" xfId="0" applyNumberFormat="1" applyFont="1" applyBorder="1" applyAlignment="1" applyProtection="1">
      <alignment horizontal="right" vertical="top" wrapText="1" indent="1"/>
      <protection locked="0"/>
    </xf>
    <xf numFmtId="168" fontId="2" fillId="0" borderId="20" xfId="0" applyNumberFormat="1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right" vertical="top"/>
    </xf>
    <xf numFmtId="0" fontId="6" fillId="0" borderId="12" xfId="0" applyFont="1" applyBorder="1" applyAlignment="1">
      <alignment horizontal="center" vertical="top" wrapText="1"/>
    </xf>
    <xf numFmtId="0" fontId="6" fillId="0" borderId="24" xfId="0" quotePrefix="1" applyFont="1" applyBorder="1" applyAlignment="1">
      <alignment horizontal="right" vertical="top" wrapText="1"/>
    </xf>
    <xf numFmtId="0" fontId="6" fillId="0" borderId="25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top" wrapText="1"/>
    </xf>
    <xf numFmtId="167" fontId="5" fillId="0" borderId="28" xfId="0" applyNumberFormat="1" applyFont="1" applyBorder="1" applyAlignment="1" applyProtection="1">
      <alignment horizontal="right" vertical="top" wrapText="1" indent="1"/>
      <protection locked="0"/>
    </xf>
    <xf numFmtId="168" fontId="6" fillId="0" borderId="29" xfId="0" applyNumberFormat="1" applyFont="1" applyBorder="1" applyAlignment="1">
      <alignment horizontal="right" vertical="top" wrapText="1" indent="1"/>
    </xf>
    <xf numFmtId="49" fontId="6" fillId="0" borderId="8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center" wrapText="1"/>
    </xf>
    <xf numFmtId="167" fontId="2" fillId="0" borderId="15" xfId="0" applyNumberFormat="1" applyFont="1" applyBorder="1" applyAlignment="1">
      <alignment horizontal="right" vertical="center" wrapText="1" indent="1"/>
    </xf>
    <xf numFmtId="167" fontId="5" fillId="0" borderId="27" xfId="0" applyNumberFormat="1" applyFont="1" applyBorder="1" applyAlignment="1" applyProtection="1">
      <alignment horizontal="right" vertical="top" wrapText="1" indent="1"/>
      <protection locked="0"/>
    </xf>
    <xf numFmtId="167" fontId="6" fillId="0" borderId="29" xfId="0" applyNumberFormat="1" applyFont="1" applyBorder="1" applyAlignment="1">
      <alignment horizontal="right" vertical="top" wrapText="1" indent="1"/>
    </xf>
    <xf numFmtId="0" fontId="5" fillId="0" borderId="23" xfId="0" quotePrefix="1" applyFont="1" applyBorder="1" applyAlignment="1">
      <alignment horizontal="justify" vertical="top" wrapText="1"/>
    </xf>
    <xf numFmtId="0" fontId="5" fillId="0" borderId="22" xfId="0" applyFont="1" applyBorder="1" applyAlignment="1">
      <alignment horizontal="right" vertical="top" wrapText="1"/>
    </xf>
    <xf numFmtId="0" fontId="5" fillId="0" borderId="35" xfId="0" applyFont="1" applyBorder="1" applyAlignment="1">
      <alignment horizontal="right" vertical="top" wrapText="1"/>
    </xf>
    <xf numFmtId="0" fontId="5" fillId="0" borderId="36" xfId="0" applyFont="1" applyBorder="1" applyAlignment="1">
      <alignment horizontal="right" vertical="top" wrapText="1"/>
    </xf>
    <xf numFmtId="0" fontId="5" fillId="0" borderId="37" xfId="0" applyFont="1" applyBorder="1" applyAlignment="1">
      <alignment horizontal="justify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165" fontId="5" fillId="0" borderId="40" xfId="0" applyNumberFormat="1" applyFont="1" applyBorder="1" applyAlignment="1" applyProtection="1">
      <alignment horizontal="right" vertical="top" wrapText="1" indent="1"/>
      <protection locked="0"/>
    </xf>
    <xf numFmtId="166" fontId="5" fillId="0" borderId="41" xfId="0" applyNumberFormat="1" applyFont="1" applyBorder="1" applyAlignment="1">
      <alignment horizontal="right" vertical="top" wrapText="1" indent="1"/>
    </xf>
    <xf numFmtId="167" fontId="5" fillId="0" borderId="42" xfId="0" applyNumberFormat="1" applyFont="1" applyBorder="1" applyAlignment="1">
      <alignment horizontal="right" vertical="top" wrapText="1" indent="1"/>
    </xf>
    <xf numFmtId="0" fontId="5" fillId="0" borderId="4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right" vertical="top" wrapText="1"/>
    </xf>
    <xf numFmtId="169" fontId="9" fillId="0" borderId="47" xfId="0" applyNumberFormat="1" applyFont="1" applyBorder="1" applyAlignment="1" applyProtection="1">
      <alignment horizontal="right" vertical="top"/>
      <protection locked="0"/>
    </xf>
    <xf numFmtId="0" fontId="5" fillId="0" borderId="45" xfId="0" applyFont="1" applyBorder="1" applyAlignment="1">
      <alignment horizontal="justify" vertical="top" wrapText="1"/>
    </xf>
    <xf numFmtId="0" fontId="5" fillId="0" borderId="45" xfId="0" quotePrefix="1" applyFont="1" applyBorder="1" applyAlignment="1">
      <alignment horizontal="justify" vertical="top" wrapText="1"/>
    </xf>
    <xf numFmtId="49" fontId="5" fillId="0" borderId="35" xfId="0" applyNumberFormat="1" applyFont="1" applyBorder="1" applyAlignment="1">
      <alignment horizontal="right" vertical="top"/>
    </xf>
    <xf numFmtId="0" fontId="5" fillId="0" borderId="36" xfId="0" quotePrefix="1" applyFont="1" applyBorder="1" applyAlignment="1">
      <alignment horizontal="right" vertical="top" wrapText="1"/>
    </xf>
    <xf numFmtId="0" fontId="6" fillId="0" borderId="37" xfId="0" applyFont="1" applyBorder="1" applyAlignment="1">
      <alignment horizontal="left" vertical="top" wrapText="1"/>
    </xf>
    <xf numFmtId="167" fontId="5" fillId="0" borderId="40" xfId="0" applyNumberFormat="1" applyFont="1" applyBorder="1" applyAlignment="1" applyProtection="1">
      <alignment horizontal="right" vertical="top" wrapText="1" indent="1"/>
      <protection locked="0"/>
    </xf>
    <xf numFmtId="167" fontId="5" fillId="0" borderId="41" xfId="0" applyNumberFormat="1" applyFont="1" applyBorder="1" applyAlignment="1">
      <alignment horizontal="right" vertical="top" wrapText="1" indent="1"/>
    </xf>
    <xf numFmtId="0" fontId="5" fillId="0" borderId="46" xfId="0" quotePrefix="1" applyFont="1" applyBorder="1" applyAlignment="1">
      <alignment horizontal="right" vertical="top" wrapText="1"/>
    </xf>
    <xf numFmtId="0" fontId="5" fillId="0" borderId="50" xfId="0" applyFont="1" applyBorder="1" applyAlignment="1">
      <alignment horizontal="right" vertical="top" wrapText="1"/>
    </xf>
    <xf numFmtId="167" fontId="5" fillId="0" borderId="54" xfId="0" applyNumberFormat="1" applyFont="1" applyBorder="1" applyAlignment="1">
      <alignment horizontal="right" vertical="top" wrapText="1" indent="1"/>
    </xf>
    <xf numFmtId="167" fontId="5" fillId="0" borderId="55" xfId="0" applyNumberFormat="1" applyFont="1" applyBorder="1" applyAlignment="1">
      <alignment horizontal="right" vertical="top" wrapText="1" indent="1"/>
    </xf>
    <xf numFmtId="168" fontId="5" fillId="0" borderId="53" xfId="0" applyNumberFormat="1" applyFont="1" applyBorder="1" applyAlignment="1" applyProtection="1">
      <alignment horizontal="right" vertical="top" wrapText="1" indent="1"/>
      <protection locked="0"/>
    </xf>
    <xf numFmtId="167" fontId="5" fillId="0" borderId="63" xfId="0" applyNumberFormat="1" applyFont="1" applyBorder="1" applyAlignment="1">
      <alignment horizontal="right" vertical="top" wrapText="1" indent="1"/>
    </xf>
    <xf numFmtId="166" fontId="5" fillId="0" borderId="54" xfId="0" applyNumberFormat="1" applyFont="1" applyBorder="1" applyAlignment="1">
      <alignment horizontal="right" vertical="top" wrapText="1" indent="1"/>
    </xf>
    <xf numFmtId="167" fontId="5" fillId="0" borderId="66" xfId="0" applyNumberFormat="1" applyFont="1" applyBorder="1" applyAlignment="1">
      <alignment horizontal="right" vertical="top" wrapText="1" indent="1"/>
    </xf>
    <xf numFmtId="0" fontId="5" fillId="0" borderId="64" xfId="0" applyFont="1" applyBorder="1" applyAlignment="1">
      <alignment horizontal="right" vertical="top" wrapText="1"/>
    </xf>
    <xf numFmtId="169" fontId="9" fillId="0" borderId="47" xfId="0" applyNumberFormat="1" applyFont="1" applyBorder="1" applyAlignment="1">
      <alignment horizontal="right" vertical="top"/>
    </xf>
    <xf numFmtId="169" fontId="9" fillId="0" borderId="67" xfId="0" applyNumberFormat="1" applyFont="1" applyBorder="1" applyAlignment="1">
      <alignment horizontal="right" vertical="top"/>
    </xf>
    <xf numFmtId="0" fontId="5" fillId="0" borderId="68" xfId="0" quotePrefix="1" applyFont="1" applyBorder="1" applyAlignment="1">
      <alignment horizontal="justify" vertical="top" wrapText="1"/>
    </xf>
    <xf numFmtId="0" fontId="5" fillId="0" borderId="68" xfId="0" applyFont="1" applyBorder="1" applyAlignment="1">
      <alignment horizontal="justify" vertical="top" wrapText="1"/>
    </xf>
    <xf numFmtId="167" fontId="5" fillId="0" borderId="69" xfId="0" applyNumberFormat="1" applyFont="1" applyBorder="1" applyAlignment="1">
      <alignment horizontal="right" vertical="top" wrapText="1" indent="1"/>
    </xf>
    <xf numFmtId="169" fontId="9" fillId="0" borderId="59" xfId="0" applyNumberFormat="1" applyFont="1" applyBorder="1" applyAlignment="1" applyProtection="1">
      <alignment horizontal="right" vertical="top"/>
      <protection locked="0"/>
    </xf>
    <xf numFmtId="0" fontId="5" fillId="0" borderId="50" xfId="0" quotePrefix="1" applyFont="1" applyBorder="1" applyAlignment="1">
      <alignment horizontal="right" vertical="top" wrapText="1"/>
    </xf>
    <xf numFmtId="49" fontId="6" fillId="0" borderId="35" xfId="0" applyNumberFormat="1" applyFont="1" applyBorder="1" applyAlignment="1">
      <alignment horizontal="left" vertical="top"/>
    </xf>
    <xf numFmtId="0" fontId="5" fillId="2" borderId="37" xfId="0" applyFont="1" applyFill="1" applyBorder="1" applyAlignment="1">
      <alignment horizontal="center" vertical="top" wrapText="1"/>
    </xf>
    <xf numFmtId="167" fontId="5" fillId="0" borderId="36" xfId="0" applyNumberFormat="1" applyFont="1" applyBorder="1" applyAlignment="1" applyProtection="1">
      <alignment horizontal="right" vertical="top" wrapText="1" indent="1"/>
      <protection locked="0"/>
    </xf>
    <xf numFmtId="0" fontId="5" fillId="2" borderId="4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 indent="1"/>
    </xf>
    <xf numFmtId="0" fontId="2" fillId="0" borderId="37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center" vertical="top" wrapText="1"/>
    </xf>
    <xf numFmtId="164" fontId="2" fillId="0" borderId="41" xfId="0" applyNumberFormat="1" applyFont="1" applyBorder="1" applyAlignment="1">
      <alignment horizontal="center" vertical="top" wrapText="1"/>
    </xf>
    <xf numFmtId="0" fontId="5" fillId="0" borderId="45" xfId="0" applyFont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top" wrapText="1"/>
    </xf>
    <xf numFmtId="169" fontId="5" fillId="0" borderId="35" xfId="0" applyNumberFormat="1" applyFont="1" applyBorder="1" applyAlignment="1" applyProtection="1">
      <alignment horizontal="right" vertical="top"/>
      <protection locked="0"/>
    </xf>
    <xf numFmtId="0" fontId="5" fillId="0" borderId="4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4" xfId="0" applyFont="1" applyBorder="1" applyAlignment="1">
      <alignment horizontal="right" vertical="top" wrapText="1" indent="1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right" vertical="top" wrapText="1" indent="1"/>
    </xf>
    <xf numFmtId="167" fontId="5" fillId="0" borderId="56" xfId="0" applyNumberFormat="1" applyFont="1" applyBorder="1" applyAlignment="1" applyProtection="1">
      <alignment horizontal="right" vertical="top" wrapText="1" indent="1"/>
      <protection locked="0"/>
    </xf>
    <xf numFmtId="0" fontId="5" fillId="0" borderId="57" xfId="0" applyFont="1" applyBorder="1" applyAlignment="1">
      <alignment horizontal="right" vertical="top" wrapText="1" indent="1"/>
    </xf>
    <xf numFmtId="0" fontId="5" fillId="0" borderId="57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167" fontId="5" fillId="0" borderId="62" xfId="0" applyNumberFormat="1" applyFont="1" applyBorder="1" applyAlignment="1" applyProtection="1">
      <alignment horizontal="right" vertical="top" wrapText="1" indent="1"/>
      <protection locked="0"/>
    </xf>
    <xf numFmtId="0" fontId="5" fillId="0" borderId="61" xfId="0" applyFont="1" applyBorder="1" applyAlignment="1">
      <alignment horizontal="right" vertical="top" wrapText="1" indent="1"/>
    </xf>
    <xf numFmtId="0" fontId="5" fillId="0" borderId="61" xfId="0" applyFont="1" applyBorder="1" applyAlignment="1">
      <alignment horizontal="center" vertical="top" wrapText="1"/>
    </xf>
    <xf numFmtId="0" fontId="5" fillId="0" borderId="65" xfId="0" applyFont="1" applyBorder="1" applyAlignment="1">
      <alignment horizontal="left" vertical="top" wrapText="1"/>
    </xf>
    <xf numFmtId="0" fontId="5" fillId="0" borderId="49" xfId="0" applyFont="1" applyBorder="1" applyAlignment="1">
      <alignment horizontal="left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71" xfId="0" applyFont="1" applyBorder="1" applyAlignment="1">
      <alignment horizontal="justify" vertical="top" wrapText="1"/>
    </xf>
    <xf numFmtId="0" fontId="5" fillId="0" borderId="48" xfId="0" applyFont="1" applyBorder="1" applyAlignment="1">
      <alignment horizontal="center" vertical="top" wrapText="1"/>
    </xf>
    <xf numFmtId="0" fontId="6" fillId="0" borderId="75" xfId="0" applyFont="1" applyBorder="1" applyAlignment="1">
      <alignment horizontal="center" vertical="top" wrapText="1"/>
    </xf>
    <xf numFmtId="0" fontId="6" fillId="0" borderId="76" xfId="0" applyFont="1" applyBorder="1" applyAlignment="1">
      <alignment horizontal="center" vertical="top"/>
    </xf>
    <xf numFmtId="0" fontId="6" fillId="0" borderId="77" xfId="0" quotePrefix="1" applyFont="1" applyBorder="1" applyAlignment="1">
      <alignment horizontal="right" vertical="top" wrapText="1"/>
    </xf>
    <xf numFmtId="0" fontId="6" fillId="0" borderId="68" xfId="0" applyFont="1" applyBorder="1" applyAlignment="1">
      <alignment horizontal="justify" vertical="top" wrapText="1"/>
    </xf>
    <xf numFmtId="0" fontId="12" fillId="0" borderId="71" xfId="5" quotePrefix="1" applyFont="1" applyBorder="1" applyAlignment="1" applyProtection="1">
      <alignment horizontal="left" wrapText="1"/>
      <protection locked="0"/>
    </xf>
    <xf numFmtId="0" fontId="12" fillId="0" borderId="0" xfId="5" quotePrefix="1" applyFont="1" applyAlignment="1" applyProtection="1">
      <alignment horizontal="left" wrapText="1"/>
      <protection locked="0"/>
    </xf>
    <xf numFmtId="0" fontId="14" fillId="0" borderId="0" xfId="5" quotePrefix="1" applyFont="1" applyAlignment="1" applyProtection="1">
      <alignment horizontal="left" vertical="top" wrapText="1"/>
      <protection locked="0"/>
    </xf>
    <xf numFmtId="0" fontId="14" fillId="0" borderId="37" xfId="5" quotePrefix="1" applyFont="1" applyBorder="1" applyAlignment="1" applyProtection="1">
      <alignment horizontal="left" vertical="top" wrapText="1"/>
      <protection locked="0"/>
    </xf>
    <xf numFmtId="167" fontId="5" fillId="0" borderId="78" xfId="0" applyNumberFormat="1" applyFont="1" applyBorder="1" applyAlignment="1" applyProtection="1">
      <alignment horizontal="right" vertical="top" wrapText="1" indent="1"/>
      <protection locked="0"/>
    </xf>
    <xf numFmtId="49" fontId="2" fillId="0" borderId="70" xfId="0" applyNumberFormat="1" applyFont="1" applyBorder="1" applyAlignment="1">
      <alignment horizontal="left" vertical="top" wrapText="1"/>
    </xf>
    <xf numFmtId="0" fontId="2" fillId="0" borderId="72" xfId="0" applyFont="1" applyBorder="1" applyAlignment="1">
      <alignment horizontal="right" vertical="top" wrapText="1"/>
    </xf>
    <xf numFmtId="0" fontId="2" fillId="0" borderId="71" xfId="0" applyFont="1" applyBorder="1" applyAlignment="1">
      <alignment horizontal="left" vertical="top" wrapText="1"/>
    </xf>
    <xf numFmtId="0" fontId="2" fillId="0" borderId="73" xfId="0" applyFont="1" applyBorder="1" applyAlignment="1">
      <alignment horizontal="right" vertical="top" wrapText="1"/>
    </xf>
    <xf numFmtId="0" fontId="2" fillId="0" borderId="48" xfId="0" applyFont="1" applyBorder="1" applyAlignment="1">
      <alignment horizontal="center" vertical="top" wrapText="1"/>
    </xf>
    <xf numFmtId="164" fontId="2" fillId="0" borderId="74" xfId="0" applyNumberFormat="1" applyFont="1" applyBorder="1" applyAlignment="1" applyProtection="1">
      <alignment horizontal="center" vertical="top" wrapText="1"/>
      <protection locked="0"/>
    </xf>
    <xf numFmtId="0" fontId="5" fillId="0" borderId="45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 indent="1"/>
    </xf>
    <xf numFmtId="0" fontId="5" fillId="0" borderId="71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167" fontId="5" fillId="0" borderId="15" xfId="0" applyNumberFormat="1" applyFont="1" applyBorder="1" applyAlignment="1" applyProtection="1">
      <alignment horizontal="right" vertical="top" wrapText="1" indent="1"/>
      <protection locked="0"/>
    </xf>
    <xf numFmtId="0" fontId="5" fillId="0" borderId="37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169" fontId="9" fillId="0" borderId="44" xfId="0" applyNumberFormat="1" applyFont="1" applyBorder="1" applyAlignment="1">
      <alignment horizontal="right" vertical="top"/>
    </xf>
    <xf numFmtId="168" fontId="5" fillId="0" borderId="74" xfId="0" applyNumberFormat="1" applyFont="1" applyBorder="1" applyAlignment="1" applyProtection="1">
      <alignment horizontal="right" vertical="top" wrapText="1" indent="1"/>
      <protection locked="0"/>
    </xf>
    <xf numFmtId="166" fontId="5" fillId="0" borderId="80" xfId="0" applyNumberFormat="1" applyFont="1" applyBorder="1" applyAlignment="1">
      <alignment horizontal="right" vertical="top" wrapText="1" indent="1"/>
    </xf>
    <xf numFmtId="0" fontId="5" fillId="0" borderId="46" xfId="0" applyFont="1" applyBorder="1" applyAlignment="1">
      <alignment horizontal="left" vertical="top" wrapText="1"/>
    </xf>
    <xf numFmtId="0" fontId="16" fillId="0" borderId="0" xfId="0" applyFont="1" applyAlignment="1">
      <alignment vertical="top"/>
    </xf>
    <xf numFmtId="0" fontId="6" fillId="0" borderId="24" xfId="0" applyFont="1" applyBorder="1" applyAlignment="1">
      <alignment horizontal="justify" vertical="top" wrapText="1"/>
    </xf>
    <xf numFmtId="167" fontId="5" fillId="3" borderId="42" xfId="0" applyNumberFormat="1" applyFont="1" applyFill="1" applyBorder="1" applyAlignment="1">
      <alignment horizontal="right" vertical="top" wrapText="1" indent="1"/>
    </xf>
    <xf numFmtId="0" fontId="5" fillId="3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vertical="top" wrapText="1"/>
    </xf>
    <xf numFmtId="16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center"/>
    </xf>
    <xf numFmtId="49" fontId="17" fillId="0" borderId="8" xfId="0" applyNumberFormat="1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justify" vertical="top" wrapText="1"/>
    </xf>
    <xf numFmtId="0" fontId="17" fillId="0" borderId="30" xfId="0" quotePrefix="1" applyFont="1" applyBorder="1" applyAlignment="1">
      <alignment horizontal="right" vertical="top"/>
    </xf>
    <xf numFmtId="164" fontId="17" fillId="0" borderId="10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164" fontId="19" fillId="0" borderId="10" xfId="0" applyNumberFormat="1" applyFont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0" fontId="17" fillId="0" borderId="8" xfId="0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right" vertical="top" wrapText="1"/>
    </xf>
    <xf numFmtId="166" fontId="18" fillId="0" borderId="10" xfId="0" applyNumberFormat="1" applyFont="1" applyBorder="1" applyAlignment="1">
      <alignment horizontal="right" vertical="top" wrapText="1" indent="1"/>
    </xf>
    <xf numFmtId="49" fontId="19" fillId="0" borderId="8" xfId="0" applyNumberFormat="1" applyFont="1" applyBorder="1" applyAlignment="1">
      <alignment horizontal="left" vertical="center"/>
    </xf>
    <xf numFmtId="0" fontId="20" fillId="0" borderId="0" xfId="0" applyFont="1" applyAlignment="1">
      <alignment horizontal="center" vertical="top" wrapText="1"/>
    </xf>
    <xf numFmtId="0" fontId="20" fillId="0" borderId="2" xfId="0" applyFont="1" applyBorder="1" applyAlignment="1">
      <alignment horizontal="right" vertical="top" wrapText="1"/>
    </xf>
    <xf numFmtId="0" fontId="19" fillId="0" borderId="0" xfId="0" applyFont="1" applyAlignment="1">
      <alignment horizontal="justify" vertical="center" wrapText="1"/>
    </xf>
    <xf numFmtId="167" fontId="19" fillId="0" borderId="10" xfId="0" applyNumberFormat="1" applyFont="1" applyBorder="1" applyAlignment="1">
      <alignment horizontal="right" vertical="center" wrapText="1" indent="1"/>
    </xf>
    <xf numFmtId="0" fontId="20" fillId="0" borderId="8" xfId="0" applyFont="1" applyBorder="1" applyAlignment="1">
      <alignment horizontal="right" vertical="center" wrapText="1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justify" vertical="center" wrapText="1"/>
    </xf>
    <xf numFmtId="0" fontId="20" fillId="0" borderId="2" xfId="0" quotePrefix="1" applyFont="1" applyBorder="1" applyAlignment="1">
      <alignment horizontal="right" vertical="top" wrapText="1"/>
    </xf>
    <xf numFmtId="49" fontId="18" fillId="0" borderId="22" xfId="0" applyNumberFormat="1" applyFont="1" applyBorder="1" applyAlignment="1">
      <alignment horizontal="left" vertical="top"/>
    </xf>
    <xf numFmtId="0" fontId="17" fillId="0" borderId="24" xfId="0" quotePrefix="1" applyFont="1" applyBorder="1" applyAlignment="1">
      <alignment horizontal="right" vertical="top" wrapText="1"/>
    </xf>
    <xf numFmtId="0" fontId="18" fillId="0" borderId="23" xfId="0" applyFont="1" applyBorder="1" applyAlignment="1">
      <alignment horizontal="justify" vertical="top" wrapText="1"/>
    </xf>
    <xf numFmtId="0" fontId="17" fillId="0" borderId="23" xfId="0" applyFont="1" applyBorder="1" applyAlignment="1">
      <alignment horizontal="center" vertical="top" wrapText="1"/>
    </xf>
    <xf numFmtId="167" fontId="17" fillId="0" borderId="29" xfId="0" applyNumberFormat="1" applyFont="1" applyBorder="1" applyAlignment="1">
      <alignment horizontal="right" vertical="top" wrapText="1" indent="1"/>
    </xf>
    <xf numFmtId="49" fontId="18" fillId="0" borderId="31" xfId="0" applyNumberFormat="1" applyFont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32" xfId="0" quotePrefix="1" applyFont="1" applyBorder="1" applyAlignment="1">
      <alignment horizontal="right" vertical="center" wrapText="1"/>
    </xf>
    <xf numFmtId="0" fontId="17" fillId="0" borderId="33" xfId="0" applyFont="1" applyBorder="1" applyAlignment="1">
      <alignment horizontal="center" vertical="center" wrapText="1"/>
    </xf>
    <xf numFmtId="167" fontId="5" fillId="2" borderId="43" xfId="0" applyNumberFormat="1" applyFont="1" applyFill="1" applyBorder="1" applyAlignment="1" applyProtection="1">
      <alignment horizontal="right" vertical="top" wrapText="1" indent="1"/>
      <protection locked="0"/>
    </xf>
    <xf numFmtId="167" fontId="5" fillId="2" borderId="40" xfId="0" applyNumberFormat="1" applyFont="1" applyFill="1" applyBorder="1" applyAlignment="1" applyProtection="1">
      <alignment horizontal="right" vertical="top" wrapText="1" indent="1"/>
      <protection locked="0"/>
    </xf>
    <xf numFmtId="167" fontId="5" fillId="2" borderId="46" xfId="0" applyNumberFormat="1" applyFont="1" applyFill="1" applyBorder="1" applyAlignment="1" applyProtection="1">
      <alignment horizontal="right" vertical="top" wrapText="1" indent="1"/>
      <protection locked="0"/>
    </xf>
    <xf numFmtId="167" fontId="5" fillId="2" borderId="53" xfId="0" applyNumberFormat="1" applyFont="1" applyFill="1" applyBorder="1" applyAlignment="1" applyProtection="1">
      <alignment horizontal="right" vertical="top" wrapText="1" indent="1"/>
      <protection locked="0"/>
    </xf>
    <xf numFmtId="167" fontId="2" fillId="0" borderId="0" xfId="0" applyNumberFormat="1" applyFont="1" applyAlignment="1">
      <alignment horizontal="right" vertical="center" wrapText="1" indent="1"/>
    </xf>
    <xf numFmtId="0" fontId="2" fillId="0" borderId="37" xfId="0" applyFont="1" applyBorder="1" applyAlignment="1">
      <alignment vertical="top" wrapText="1"/>
    </xf>
    <xf numFmtId="0" fontId="5" fillId="0" borderId="37" xfId="0" applyFont="1" applyBorder="1" applyAlignment="1">
      <alignment vertical="top"/>
    </xf>
    <xf numFmtId="0" fontId="5" fillId="0" borderId="37" xfId="0" applyFont="1" applyBorder="1" applyAlignment="1">
      <alignment horizontal="right" vertical="top"/>
    </xf>
    <xf numFmtId="0" fontId="5" fillId="0" borderId="37" xfId="0" applyFont="1" applyBorder="1" applyAlignment="1">
      <alignment vertical="top" wrapText="1"/>
    </xf>
    <xf numFmtId="164" fontId="5" fillId="0" borderId="37" xfId="0" applyNumberFormat="1" applyFont="1" applyBorder="1" applyAlignment="1" applyProtection="1">
      <alignment horizontal="center" vertical="top"/>
      <protection locked="0"/>
    </xf>
    <xf numFmtId="0" fontId="2" fillId="0" borderId="45" xfId="0" applyFont="1" applyBorder="1" applyAlignment="1">
      <alignment vertical="top" wrapText="1"/>
    </xf>
    <xf numFmtId="0" fontId="5" fillId="0" borderId="45" xfId="0" applyFont="1" applyBorder="1" applyAlignment="1">
      <alignment vertical="top"/>
    </xf>
    <xf numFmtId="0" fontId="5" fillId="0" borderId="45" xfId="0" applyFont="1" applyBorder="1" applyAlignment="1">
      <alignment horizontal="right" vertical="top"/>
    </xf>
    <xf numFmtId="0" fontId="5" fillId="0" borderId="45" xfId="0" applyFont="1" applyBorder="1" applyAlignment="1">
      <alignment vertical="top" wrapText="1"/>
    </xf>
    <xf numFmtId="0" fontId="5" fillId="0" borderId="45" xfId="0" applyFont="1" applyBorder="1" applyAlignment="1">
      <alignment horizontal="center" vertical="top"/>
    </xf>
    <xf numFmtId="164" fontId="5" fillId="0" borderId="45" xfId="0" applyNumberFormat="1" applyFont="1" applyBorder="1" applyAlignment="1" applyProtection="1">
      <alignment horizontal="center" vertical="top"/>
      <protection locked="0"/>
    </xf>
    <xf numFmtId="0" fontId="2" fillId="0" borderId="68" xfId="0" applyFont="1" applyBorder="1" applyAlignment="1">
      <alignment vertical="top" wrapText="1"/>
    </xf>
    <xf numFmtId="0" fontId="5" fillId="0" borderId="68" xfId="0" applyFont="1" applyBorder="1" applyAlignment="1">
      <alignment vertical="top"/>
    </xf>
    <xf numFmtId="0" fontId="5" fillId="0" borderId="68" xfId="0" applyFont="1" applyBorder="1" applyAlignment="1">
      <alignment horizontal="right" vertical="top"/>
    </xf>
    <xf numFmtId="0" fontId="5" fillId="0" borderId="68" xfId="0" applyFont="1" applyBorder="1" applyAlignment="1">
      <alignment vertical="top" wrapText="1"/>
    </xf>
    <xf numFmtId="0" fontId="5" fillId="0" borderId="68" xfId="0" applyFont="1" applyBorder="1" applyAlignment="1">
      <alignment horizontal="center" vertical="top"/>
    </xf>
    <xf numFmtId="164" fontId="5" fillId="0" borderId="68" xfId="0" applyNumberFormat="1" applyFont="1" applyBorder="1" applyAlignment="1" applyProtection="1">
      <alignment horizontal="center" vertical="top"/>
      <protection locked="0"/>
    </xf>
    <xf numFmtId="167" fontId="2" fillId="0" borderId="37" xfId="0" applyNumberFormat="1" applyFont="1" applyBorder="1" applyAlignment="1">
      <alignment horizontal="right" vertical="top" wrapText="1" indent="1"/>
    </xf>
    <xf numFmtId="167" fontId="2" fillId="0" borderId="68" xfId="0" applyNumberFormat="1" applyFont="1" applyBorder="1" applyAlignment="1">
      <alignment horizontal="right" vertical="top" wrapText="1" indent="1"/>
    </xf>
    <xf numFmtId="0" fontId="5" fillId="4" borderId="44" xfId="0" applyFont="1" applyFill="1" applyBorder="1" applyAlignment="1">
      <alignment horizontal="center" vertical="top" wrapText="1"/>
    </xf>
    <xf numFmtId="0" fontId="5" fillId="4" borderId="44" xfId="0" applyFont="1" applyFill="1" applyBorder="1" applyAlignment="1">
      <alignment horizontal="right" vertical="top" wrapText="1" indent="1"/>
    </xf>
    <xf numFmtId="167" fontId="5" fillId="4" borderId="43" xfId="0" applyNumberFormat="1" applyFont="1" applyFill="1" applyBorder="1" applyAlignment="1" applyProtection="1">
      <alignment horizontal="right" vertical="top" wrapText="1" indent="1"/>
      <protection locked="0"/>
    </xf>
    <xf numFmtId="167" fontId="5" fillId="4" borderId="42" xfId="0" applyNumberFormat="1" applyFont="1" applyFill="1" applyBorder="1" applyAlignment="1">
      <alignment horizontal="right" vertical="top" wrapText="1" indent="1"/>
    </xf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righ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167" fontId="2" fillId="4" borderId="37" xfId="0" applyNumberFormat="1" applyFont="1" applyFill="1" applyBorder="1" applyAlignment="1">
      <alignment horizontal="right" vertical="top" wrapText="1" indent="1"/>
    </xf>
    <xf numFmtId="0" fontId="2" fillId="0" borderId="23" xfId="0" applyFont="1" applyBorder="1" applyAlignment="1">
      <alignment vertical="top" wrapText="1"/>
    </xf>
    <xf numFmtId="0" fontId="5" fillId="0" borderId="23" xfId="0" applyFont="1" applyBorder="1" applyAlignment="1">
      <alignment horizontal="right" vertical="top"/>
    </xf>
    <xf numFmtId="167" fontId="2" fillId="0" borderId="23" xfId="0" applyNumberFormat="1" applyFont="1" applyBorder="1" applyAlignment="1">
      <alignment horizontal="right" vertical="top" wrapText="1" indent="1"/>
    </xf>
    <xf numFmtId="0" fontId="17" fillId="0" borderId="37" xfId="0" applyFont="1" applyBorder="1" applyAlignment="1">
      <alignment vertical="top"/>
    </xf>
    <xf numFmtId="0" fontId="2" fillId="0" borderId="82" xfId="0" applyFont="1" applyBorder="1" applyAlignment="1">
      <alignment vertical="top" wrapText="1"/>
    </xf>
    <xf numFmtId="0" fontId="17" fillId="0" borderId="14" xfId="0" applyFont="1" applyBorder="1" applyAlignment="1">
      <alignment vertical="top"/>
    </xf>
    <xf numFmtId="0" fontId="5" fillId="0" borderId="83" xfId="0" applyFont="1" applyBorder="1" applyAlignment="1">
      <alignment horizontal="right" vertical="top"/>
    </xf>
    <xf numFmtId="0" fontId="2" fillId="0" borderId="83" xfId="0" applyFont="1" applyBorder="1" applyAlignment="1">
      <alignment vertical="top" wrapText="1"/>
    </xf>
    <xf numFmtId="167" fontId="2" fillId="0" borderId="83" xfId="0" applyNumberFormat="1" applyFont="1" applyBorder="1" applyAlignment="1">
      <alignment horizontal="right" vertical="top" wrapText="1" indent="1"/>
    </xf>
    <xf numFmtId="167" fontId="2" fillId="4" borderId="83" xfId="0" applyNumberFormat="1" applyFont="1" applyFill="1" applyBorder="1" applyAlignment="1">
      <alignment horizontal="right" vertical="top" wrapText="1" indent="1"/>
    </xf>
    <xf numFmtId="167" fontId="2" fillId="0" borderId="84" xfId="0" applyNumberFormat="1" applyFont="1" applyBorder="1" applyAlignment="1">
      <alignment horizontal="right" vertical="top" wrapText="1" indent="1"/>
    </xf>
    <xf numFmtId="0" fontId="2" fillId="0" borderId="85" xfId="0" applyFont="1" applyBorder="1" applyAlignment="1">
      <alignment vertical="top" wrapText="1"/>
    </xf>
    <xf numFmtId="167" fontId="2" fillId="0" borderId="86" xfId="0" applyNumberFormat="1" applyFont="1" applyBorder="1" applyAlignment="1">
      <alignment horizontal="right" vertical="top" wrapText="1" indent="1"/>
    </xf>
    <xf numFmtId="0" fontId="2" fillId="0" borderId="87" xfId="0" applyFont="1" applyBorder="1" applyAlignment="1">
      <alignment vertical="top" wrapText="1"/>
    </xf>
    <xf numFmtId="0" fontId="17" fillId="0" borderId="23" xfId="0" applyFont="1" applyBorder="1" applyAlignment="1">
      <alignment vertical="top"/>
    </xf>
    <xf numFmtId="167" fontId="2" fillId="0" borderId="88" xfId="0" applyNumberFormat="1" applyFont="1" applyBorder="1" applyAlignment="1">
      <alignment horizontal="right" vertical="top" wrapText="1" indent="1"/>
    </xf>
    <xf numFmtId="164" fontId="5" fillId="4" borderId="37" xfId="0" applyNumberFormat="1" applyFont="1" applyFill="1" applyBorder="1" applyAlignment="1">
      <alignment horizontal="center" vertical="top"/>
    </xf>
    <xf numFmtId="167" fontId="21" fillId="0" borderId="34" xfId="0" applyNumberFormat="1" applyFont="1" applyBorder="1" applyAlignment="1">
      <alignment horizontal="right" vertical="center" wrapText="1"/>
    </xf>
    <xf numFmtId="167" fontId="2" fillId="4" borderId="23" xfId="0" applyNumberFormat="1" applyFont="1" applyFill="1" applyBorder="1" applyAlignment="1">
      <alignment horizontal="right" vertical="top" wrapText="1" indent="1"/>
    </xf>
    <xf numFmtId="0" fontId="2" fillId="0" borderId="89" xfId="0" applyFont="1" applyBorder="1" applyAlignment="1">
      <alignment vertical="top" wrapText="1"/>
    </xf>
    <xf numFmtId="0" fontId="17" fillId="0" borderId="90" xfId="0" applyFont="1" applyBorder="1" applyAlignment="1">
      <alignment vertical="top"/>
    </xf>
    <xf numFmtId="0" fontId="5" fillId="0" borderId="90" xfId="0" applyFont="1" applyBorder="1" applyAlignment="1">
      <alignment horizontal="right" vertical="top"/>
    </xf>
    <xf numFmtId="0" fontId="2" fillId="0" borderId="90" xfId="0" applyFont="1" applyBorder="1" applyAlignment="1">
      <alignment vertical="top" wrapText="1"/>
    </xf>
    <xf numFmtId="167" fontId="2" fillId="0" borderId="91" xfId="0" applyNumberFormat="1" applyFont="1" applyBorder="1" applyAlignment="1">
      <alignment horizontal="right" vertical="top" wrapText="1" indent="1"/>
    </xf>
    <xf numFmtId="167" fontId="2" fillId="4" borderId="84" xfId="0" applyNumberFormat="1" applyFont="1" applyFill="1" applyBorder="1" applyAlignment="1">
      <alignment horizontal="right" vertical="top" wrapText="1" indent="1"/>
    </xf>
    <xf numFmtId="167" fontId="2" fillId="4" borderId="86" xfId="0" applyNumberFormat="1" applyFont="1" applyFill="1" applyBorder="1" applyAlignment="1">
      <alignment horizontal="right" vertical="top" wrapText="1" indent="1"/>
    </xf>
    <xf numFmtId="167" fontId="2" fillId="4" borderId="88" xfId="0" applyNumberFormat="1" applyFont="1" applyFill="1" applyBorder="1" applyAlignment="1">
      <alignment horizontal="right" vertical="top" wrapText="1" indent="1"/>
    </xf>
    <xf numFmtId="0" fontId="5" fillId="0" borderId="52" xfId="0" applyFont="1" applyBorder="1" applyAlignment="1">
      <alignment horizontal="right" vertical="top" wrapText="1" indent="1"/>
    </xf>
    <xf numFmtId="169" fontId="9" fillId="0" borderId="79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 wrapText="1"/>
    </xf>
    <xf numFmtId="169" fontId="9" fillId="0" borderId="35" xfId="0" applyNumberFormat="1" applyFont="1" applyBorder="1" applyAlignment="1">
      <alignment horizontal="right" vertical="top"/>
    </xf>
    <xf numFmtId="0" fontId="5" fillId="0" borderId="36" xfId="0" applyFont="1" applyBorder="1" applyAlignment="1">
      <alignment horizontal="justify" vertical="top" wrapText="1"/>
    </xf>
    <xf numFmtId="169" fontId="9" fillId="0" borderId="60" xfId="0" applyNumberFormat="1" applyFont="1" applyBorder="1" applyAlignment="1" applyProtection="1">
      <alignment horizontal="right" vertical="top"/>
      <protection locked="0"/>
    </xf>
    <xf numFmtId="0" fontId="12" fillId="0" borderId="2" xfId="0" quotePrefix="1" applyFont="1" applyBorder="1" applyAlignment="1">
      <alignment horizontal="justify" vertical="top" wrapText="1"/>
    </xf>
    <xf numFmtId="0" fontId="5" fillId="0" borderId="58" xfId="0" quotePrefix="1" applyFont="1" applyBorder="1" applyAlignment="1">
      <alignment horizontal="right" vertical="top" wrapText="1"/>
    </xf>
    <xf numFmtId="0" fontId="5" fillId="0" borderId="0" xfId="0" quotePrefix="1" applyFont="1" applyAlignment="1">
      <alignment horizontal="justify" vertical="top" wrapText="1"/>
    </xf>
    <xf numFmtId="0" fontId="12" fillId="0" borderId="0" xfId="0" quotePrefix="1" applyFont="1" applyAlignment="1">
      <alignment horizontal="justify" vertical="top" wrapText="1"/>
    </xf>
    <xf numFmtId="169" fontId="5" fillId="0" borderId="47" xfId="0" applyNumberFormat="1" applyFont="1" applyBorder="1" applyAlignment="1" applyProtection="1">
      <alignment horizontal="right" vertical="top"/>
      <protection locked="0"/>
    </xf>
    <xf numFmtId="169" fontId="9" fillId="0" borderId="70" xfId="0" applyNumberFormat="1" applyFont="1" applyBorder="1" applyAlignment="1" applyProtection="1">
      <alignment horizontal="right" vertical="top"/>
      <protection locked="0"/>
    </xf>
    <xf numFmtId="169" fontId="9" fillId="0" borderId="35" xfId="0" applyNumberFormat="1" applyFont="1" applyBorder="1" applyAlignment="1" applyProtection="1">
      <alignment horizontal="right" vertical="top"/>
      <protection locked="0"/>
    </xf>
    <xf numFmtId="169" fontId="9" fillId="0" borderId="44" xfId="0" applyNumberFormat="1" applyFont="1" applyBorder="1" applyAlignment="1" applyProtection="1">
      <alignment horizontal="right" vertical="top"/>
      <protection locked="0"/>
    </xf>
    <xf numFmtId="169" fontId="9" fillId="0" borderId="38" xfId="0" applyNumberFormat="1" applyFont="1" applyBorder="1" applyAlignment="1" applyProtection="1">
      <alignment horizontal="right" vertical="top"/>
      <protection locked="0"/>
    </xf>
    <xf numFmtId="0" fontId="21" fillId="0" borderId="18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top"/>
    </xf>
    <xf numFmtId="10" fontId="6" fillId="0" borderId="37" xfId="0" applyNumberFormat="1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/>
    </xf>
    <xf numFmtId="10" fontId="6" fillId="0" borderId="45" xfId="0" applyNumberFormat="1" applyFont="1" applyBorder="1" applyAlignment="1">
      <alignment horizontal="center" vertical="top"/>
    </xf>
    <xf numFmtId="167" fontId="2" fillId="0" borderId="90" xfId="0" applyNumberFormat="1" applyFont="1" applyBorder="1" applyAlignment="1">
      <alignment horizontal="right" vertical="top" wrapText="1" inden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8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0">
    <cellStyle name="Keš" xfId="1" xr:uid="{00000000-0005-0000-0000-000000000000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5" xr:uid="{00000000-0005-0000-0000-000004000000}"/>
    <cellStyle name="Navadno 4" xfId="8" xr:uid="{00000000-0005-0000-0000-000005000000}"/>
    <cellStyle name="Navadno 5" xfId="4" xr:uid="{00000000-0005-0000-0000-000006000000}"/>
    <cellStyle name="Navadno 6" xfId="7" xr:uid="{00000000-0005-0000-0000-000007000000}"/>
    <cellStyle name="Navadno 7" xfId="9" xr:uid="{9C43FD8C-6645-4CB9-B48E-58C1997A34DB}"/>
    <cellStyle name="tekst-levo" xfId="2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6"/>
  <sheetViews>
    <sheetView zoomScale="80" zoomScaleNormal="80" zoomScaleSheetLayoutView="90" workbookViewId="0">
      <selection activeCell="F22" sqref="F22"/>
    </sheetView>
  </sheetViews>
  <sheetFormatPr defaultColWidth="9.109375" defaultRowHeight="13.8" x14ac:dyDescent="0.25"/>
  <cols>
    <col min="1" max="1" width="10" style="172" customWidth="1"/>
    <col min="2" max="2" width="7.6640625" style="172" hidden="1" customWidth="1"/>
    <col min="3" max="3" width="2" style="173" customWidth="1"/>
    <col min="4" max="4" width="67.44140625" style="174" customWidth="1"/>
    <col min="5" max="5" width="9.88671875" style="173" customWidth="1"/>
    <col min="6" max="8" width="25.6640625" style="175" customWidth="1"/>
    <col min="9" max="9" width="35.109375" style="172" customWidth="1"/>
    <col min="10" max="10" width="33.6640625" style="172" customWidth="1"/>
    <col min="11" max="16384" width="9.109375" style="172"/>
  </cols>
  <sheetData>
    <row r="2" spans="1:11" ht="14.4" thickBot="1" x14ac:dyDescent="0.3"/>
    <row r="3" spans="1:11" s="246" customFormat="1" ht="31.2" thickTop="1" thickBot="1" x14ac:dyDescent="0.3">
      <c r="A3" s="240"/>
      <c r="B3" s="241"/>
      <c r="C3" s="242"/>
      <c r="D3" s="243"/>
      <c r="E3" s="244"/>
      <c r="F3" s="245" t="s">
        <v>72</v>
      </c>
      <c r="G3" s="245" t="s">
        <v>73</v>
      </c>
      <c r="H3" s="245" t="s">
        <v>74</v>
      </c>
      <c r="K3" s="247"/>
    </row>
    <row r="4" spans="1:11" s="246" customFormat="1" ht="21" customHeight="1" thickTop="1" thickBot="1" x14ac:dyDescent="0.3">
      <c r="A4" s="240"/>
      <c r="B4" s="241"/>
      <c r="C4" s="242"/>
      <c r="D4" s="243" t="s">
        <v>8</v>
      </c>
      <c r="E4" s="244"/>
      <c r="F4" s="245" t="s">
        <v>90</v>
      </c>
      <c r="G4" s="245" t="s">
        <v>90</v>
      </c>
      <c r="H4" s="245" t="s">
        <v>90</v>
      </c>
      <c r="K4" s="247"/>
    </row>
    <row r="5" spans="1:11" ht="14.4" thickTop="1" x14ac:dyDescent="0.25">
      <c r="A5" s="177"/>
      <c r="B5" s="178"/>
      <c r="C5" s="179"/>
      <c r="D5" s="180"/>
      <c r="E5" s="181"/>
      <c r="F5" s="182"/>
      <c r="G5" s="182"/>
      <c r="H5" s="182"/>
    </row>
    <row r="6" spans="1:11" s="189" customFormat="1" ht="15" x14ac:dyDescent="0.25">
      <c r="A6" s="183"/>
      <c r="B6" s="184"/>
      <c r="C6" s="185"/>
      <c r="D6" s="186" t="s">
        <v>62</v>
      </c>
      <c r="E6" s="187"/>
      <c r="F6" s="188"/>
      <c r="G6" s="188"/>
      <c r="H6" s="188"/>
    </row>
    <row r="7" spans="1:11" x14ac:dyDescent="0.25">
      <c r="A7" s="190"/>
      <c r="B7" s="191"/>
      <c r="C7" s="192"/>
      <c r="D7" s="180"/>
      <c r="E7" s="191"/>
      <c r="F7" s="193"/>
      <c r="G7" s="193"/>
      <c r="H7" s="193"/>
    </row>
    <row r="8" spans="1:11" ht="30" x14ac:dyDescent="0.25">
      <c r="A8" s="194" t="s">
        <v>56</v>
      </c>
      <c r="B8" s="195"/>
      <c r="C8" s="196"/>
      <c r="D8" s="197" t="str">
        <f>'Popis del'!D6</f>
        <v>Podkonstrukcija sončne elektrarne in Fotonapetostna PV polja</v>
      </c>
      <c r="E8" s="195"/>
      <c r="F8" s="198">
        <f>'Popis del'!J29</f>
        <v>0</v>
      </c>
      <c r="G8" s="198">
        <f>'Popis del'!N29</f>
        <v>0</v>
      </c>
      <c r="H8" s="198">
        <f>'Popis del'!O29</f>
        <v>0</v>
      </c>
    </row>
    <row r="9" spans="1:11" ht="15" customHeight="1" x14ac:dyDescent="0.25">
      <c r="A9" s="194"/>
      <c r="B9" s="195"/>
      <c r="C9" s="196"/>
      <c r="D9" s="197"/>
      <c r="E9" s="195"/>
      <c r="F9" s="198"/>
      <c r="G9" s="198"/>
      <c r="H9" s="198"/>
    </row>
    <row r="10" spans="1:11" ht="21" customHeight="1" x14ac:dyDescent="0.25">
      <c r="A10" s="194" t="s">
        <v>57</v>
      </c>
      <c r="B10" s="195"/>
      <c r="C10" s="196"/>
      <c r="D10" s="197" t="str">
        <f>'Popis del'!D32</f>
        <v>DC del sončne elektrarne</v>
      </c>
      <c r="E10" s="195"/>
      <c r="F10" s="198">
        <f>'Popis del'!J56</f>
        <v>0</v>
      </c>
      <c r="G10" s="198">
        <f>'Popis del'!N56</f>
        <v>0</v>
      </c>
      <c r="H10" s="198">
        <f>'Popis del'!O56</f>
        <v>0</v>
      </c>
    </row>
    <row r="11" spans="1:11" ht="15" x14ac:dyDescent="0.25">
      <c r="A11" s="199"/>
      <c r="B11" s="195"/>
      <c r="C11" s="196"/>
      <c r="D11" s="200"/>
      <c r="E11" s="195"/>
      <c r="F11" s="198"/>
      <c r="G11" s="198"/>
      <c r="H11" s="198"/>
    </row>
    <row r="12" spans="1:11" ht="21.9" customHeight="1" x14ac:dyDescent="0.25">
      <c r="A12" s="194" t="s">
        <v>58</v>
      </c>
      <c r="B12" s="195"/>
      <c r="C12" s="196"/>
      <c r="D12" s="197" t="str">
        <f>'Popis del'!D59</f>
        <v>Razsmerniki in pripadajoča oprema</v>
      </c>
      <c r="E12" s="195"/>
      <c r="F12" s="198">
        <f>'Popis del'!J74</f>
        <v>0</v>
      </c>
      <c r="G12" s="198">
        <f>'Popis del'!N74</f>
        <v>0</v>
      </c>
      <c r="H12" s="198">
        <f>'Popis del'!O74</f>
        <v>0</v>
      </c>
    </row>
    <row r="13" spans="1:11" ht="15" x14ac:dyDescent="0.25">
      <c r="A13" s="199"/>
      <c r="B13" s="195"/>
      <c r="C13" s="196"/>
      <c r="D13" s="201"/>
      <c r="E13" s="195"/>
      <c r="F13" s="198"/>
      <c r="G13" s="198"/>
      <c r="H13" s="198"/>
    </row>
    <row r="14" spans="1:11" ht="15" x14ac:dyDescent="0.25">
      <c r="A14" s="194" t="s">
        <v>59</v>
      </c>
      <c r="B14" s="195"/>
      <c r="C14" s="202"/>
      <c r="D14" s="197" t="str">
        <f>'Popis del'!D77</f>
        <v>AC del sončne elektrarne</v>
      </c>
      <c r="E14" s="195"/>
      <c r="F14" s="198">
        <f>'Popis del'!J108</f>
        <v>0</v>
      </c>
      <c r="G14" s="198">
        <f>'Popis del'!N108</f>
        <v>0</v>
      </c>
      <c r="H14" s="198">
        <f>'Popis del'!O108</f>
        <v>0</v>
      </c>
    </row>
    <row r="15" spans="1:11" ht="15" x14ac:dyDescent="0.25">
      <c r="A15" s="199"/>
      <c r="B15" s="195"/>
      <c r="C15" s="196"/>
      <c r="D15" s="201"/>
      <c r="E15" s="195"/>
      <c r="F15" s="198"/>
      <c r="G15" s="198"/>
      <c r="H15" s="198"/>
    </row>
    <row r="16" spans="1:11" ht="30" x14ac:dyDescent="0.25">
      <c r="A16" s="194" t="s">
        <v>60</v>
      </c>
      <c r="B16" s="195"/>
      <c r="C16" s="202"/>
      <c r="D16" s="197" t="str">
        <f>'Popis del'!D111</f>
        <v>Zaščita pred delovanjem strele in izenačevanje potencialov</v>
      </c>
      <c r="E16" s="195"/>
      <c r="F16" s="198">
        <f>'Popis del'!J137</f>
        <v>0</v>
      </c>
      <c r="G16" s="198">
        <f>'Popis del'!N137</f>
        <v>0</v>
      </c>
      <c r="H16" s="198">
        <f>'Popis del'!O137</f>
        <v>0</v>
      </c>
    </row>
    <row r="17" spans="1:8" ht="15" x14ac:dyDescent="0.25">
      <c r="A17" s="194"/>
      <c r="B17" s="195"/>
      <c r="C17" s="202"/>
      <c r="D17" s="197"/>
      <c r="E17" s="195"/>
      <c r="F17" s="198"/>
      <c r="G17" s="198"/>
      <c r="H17" s="198"/>
    </row>
    <row r="18" spans="1:8" ht="15" x14ac:dyDescent="0.25">
      <c r="A18" s="194" t="s">
        <v>61</v>
      </c>
      <c r="B18" s="195"/>
      <c r="C18" s="202"/>
      <c r="D18" s="197" t="str">
        <f>'Popis del'!D140</f>
        <v>Ostale storitve in material</v>
      </c>
      <c r="E18" s="195"/>
      <c r="F18" s="198">
        <f>'Popis del'!J155</f>
        <v>0</v>
      </c>
      <c r="G18" s="198">
        <f>'Popis del'!N155</f>
        <v>0</v>
      </c>
      <c r="H18" s="198">
        <f>'Popis del'!O155</f>
        <v>0</v>
      </c>
    </row>
    <row r="19" spans="1:8" ht="15" x14ac:dyDescent="0.25">
      <c r="A19" s="194"/>
      <c r="B19" s="195"/>
      <c r="C19" s="202"/>
      <c r="D19" s="197"/>
      <c r="E19" s="195"/>
      <c r="F19" s="198"/>
      <c r="G19" s="198"/>
      <c r="H19" s="198"/>
    </row>
    <row r="20" spans="1:8" ht="21.9" customHeight="1" x14ac:dyDescent="0.25">
      <c r="A20" s="194" t="s">
        <v>156</v>
      </c>
      <c r="B20" s="195"/>
      <c r="C20" s="202"/>
      <c r="D20" s="197" t="str">
        <f>'Popis del'!D158</f>
        <v>Stroški storitev zunanjih izvajalcev</v>
      </c>
      <c r="E20" s="195"/>
      <c r="F20" s="198">
        <f>'Popis del'!J164</f>
        <v>0</v>
      </c>
      <c r="G20" s="198">
        <f>'Popis del'!N164</f>
        <v>0</v>
      </c>
      <c r="H20" s="198">
        <f>'Popis del'!O164</f>
        <v>0</v>
      </c>
    </row>
    <row r="21" spans="1:8" ht="14.4" thickBot="1" x14ac:dyDescent="0.3">
      <c r="A21" s="203"/>
      <c r="B21" s="191"/>
      <c r="C21" s="204"/>
      <c r="D21" s="205"/>
      <c r="E21" s="206"/>
      <c r="F21" s="207"/>
      <c r="G21" s="207"/>
      <c r="H21" s="207"/>
    </row>
    <row r="22" spans="1:8" s="176" customFormat="1" ht="30" customHeight="1" thickBot="1" x14ac:dyDescent="0.3">
      <c r="A22" s="208"/>
      <c r="B22" s="209"/>
      <c r="C22" s="210"/>
      <c r="D22" s="291" t="s">
        <v>95</v>
      </c>
      <c r="E22" s="211"/>
      <c r="F22" s="266">
        <f>SUM(F7:F21)</f>
        <v>0</v>
      </c>
      <c r="G22" s="266">
        <f>SUM(G7:G21)</f>
        <v>0</v>
      </c>
      <c r="H22" s="266">
        <f>SUM(H7:H21)</f>
        <v>0</v>
      </c>
    </row>
    <row r="23" spans="1:8" ht="14.4" thickTop="1" x14ac:dyDescent="0.25"/>
    <row r="24" spans="1:8" ht="14.4" thickBot="1" x14ac:dyDescent="0.3"/>
    <row r="25" spans="1:8" ht="15.6" x14ac:dyDescent="0.25">
      <c r="A25" s="253" t="s">
        <v>75</v>
      </c>
      <c r="B25" s="254"/>
      <c r="C25" s="255"/>
      <c r="D25" s="256" t="s">
        <v>92</v>
      </c>
      <c r="E25" s="256"/>
      <c r="F25" s="257">
        <f>'Popis del'!J170</f>
        <v>0</v>
      </c>
      <c r="G25" s="258"/>
      <c r="H25" s="259">
        <f>'Popis del'!J170</f>
        <v>0</v>
      </c>
    </row>
    <row r="26" spans="1:8" ht="15.6" x14ac:dyDescent="0.25">
      <c r="A26" s="260" t="s">
        <v>76</v>
      </c>
      <c r="B26" s="252"/>
      <c r="C26" s="224"/>
      <c r="D26" s="222" t="s">
        <v>93</v>
      </c>
      <c r="E26" s="222"/>
      <c r="F26" s="248"/>
      <c r="G26" s="234">
        <f>'Popis del'!N171</f>
        <v>0</v>
      </c>
      <c r="H26" s="261">
        <f>'Popis del'!N171</f>
        <v>0</v>
      </c>
    </row>
    <row r="27" spans="1:8" ht="16.2" thickBot="1" x14ac:dyDescent="0.3">
      <c r="A27" s="262" t="s">
        <v>77</v>
      </c>
      <c r="B27" s="263"/>
      <c r="C27" s="250"/>
      <c r="D27" s="249" t="s">
        <v>91</v>
      </c>
      <c r="E27" s="249"/>
      <c r="F27" s="251">
        <f>'Popis del'!J172</f>
        <v>0</v>
      </c>
      <c r="G27" s="251">
        <f>'Popis del'!N172</f>
        <v>0</v>
      </c>
      <c r="H27" s="264">
        <f>'Popis del'!O172</f>
        <v>0</v>
      </c>
    </row>
    <row r="28" spans="1:8" ht="14.4" thickBot="1" x14ac:dyDescent="0.3">
      <c r="A28" s="3"/>
      <c r="C28" s="6"/>
      <c r="D28" s="7"/>
      <c r="E28" s="7"/>
      <c r="F28" s="9"/>
      <c r="G28" s="9"/>
      <c r="H28" s="9"/>
    </row>
    <row r="29" spans="1:8" ht="15.6" x14ac:dyDescent="0.25">
      <c r="A29" s="253" t="s">
        <v>81</v>
      </c>
      <c r="B29" s="254"/>
      <c r="C29" s="255"/>
      <c r="D29" s="256" t="s">
        <v>84</v>
      </c>
      <c r="E29" s="256"/>
      <c r="F29" s="258"/>
      <c r="G29" s="257">
        <f>'Popis del'!O174</f>
        <v>0</v>
      </c>
      <c r="H29" s="273"/>
    </row>
    <row r="30" spans="1:8" ht="15.6" x14ac:dyDescent="0.25">
      <c r="A30" s="260" t="s">
        <v>82</v>
      </c>
      <c r="B30" s="252"/>
      <c r="C30" s="224"/>
      <c r="D30" s="217" t="s">
        <v>85</v>
      </c>
      <c r="E30" s="217"/>
      <c r="F30" s="248"/>
      <c r="G30" s="234">
        <f>'Popis del'!O175</f>
        <v>0</v>
      </c>
      <c r="H30" s="274"/>
    </row>
    <row r="31" spans="1:8" ht="16.2" thickBot="1" x14ac:dyDescent="0.3">
      <c r="A31" s="262" t="s">
        <v>83</v>
      </c>
      <c r="B31" s="263"/>
      <c r="C31" s="250"/>
      <c r="D31" s="249" t="s">
        <v>94</v>
      </c>
      <c r="E31" s="249"/>
      <c r="F31" s="267"/>
      <c r="G31" s="251">
        <f>'Popis del'!O176</f>
        <v>0</v>
      </c>
      <c r="H31" s="275"/>
    </row>
    <row r="32" spans="1:8" ht="14.4" thickBot="1" x14ac:dyDescent="0.3"/>
    <row r="33" spans="1:8" ht="15.6" x14ac:dyDescent="0.25">
      <c r="A33" s="253" t="s">
        <v>96</v>
      </c>
      <c r="B33" s="254"/>
      <c r="C33" s="255"/>
      <c r="D33" s="256" t="s">
        <v>98</v>
      </c>
      <c r="E33" s="256"/>
      <c r="F33" s="257">
        <f>F25</f>
        <v>0</v>
      </c>
      <c r="G33" s="258"/>
      <c r="H33" s="259">
        <f>H25</f>
        <v>0</v>
      </c>
    </row>
    <row r="34" spans="1:8" ht="31.8" thickBot="1" x14ac:dyDescent="0.3">
      <c r="A34" s="262" t="s">
        <v>97</v>
      </c>
      <c r="B34" s="263"/>
      <c r="C34" s="250"/>
      <c r="D34" s="249" t="s">
        <v>99</v>
      </c>
      <c r="E34" s="249"/>
      <c r="F34" s="267"/>
      <c r="G34" s="251">
        <f>G27+G31</f>
        <v>0</v>
      </c>
      <c r="H34" s="264">
        <f>H26+G31</f>
        <v>0</v>
      </c>
    </row>
    <row r="35" spans="1:8" ht="14.4" thickBot="1" x14ac:dyDescent="0.3"/>
    <row r="36" spans="1:8" ht="16.2" thickBot="1" x14ac:dyDescent="0.3">
      <c r="A36" s="268" t="s">
        <v>100</v>
      </c>
      <c r="B36" s="269"/>
      <c r="C36" s="270"/>
      <c r="D36" s="271" t="s">
        <v>101</v>
      </c>
      <c r="E36" s="271"/>
      <c r="F36" s="296">
        <f>F33</f>
        <v>0</v>
      </c>
      <c r="G36" s="296">
        <f>G34</f>
        <v>0</v>
      </c>
      <c r="H36" s="272">
        <f>H27+G31</f>
        <v>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59055118110236227" right="0.59055118110236227" top="0.23622047244094491" bottom="0.6692913385826772" header="0.39370078740157483" footer="0.31496062992125984"/>
  <pageSetup paperSize="9" scale="99" firstPageNumber="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H176"/>
  <sheetViews>
    <sheetView tabSelected="1" topLeftCell="A150" zoomScale="85" zoomScaleNormal="85" zoomScaleSheetLayoutView="90" workbookViewId="0">
      <selection activeCell="R10" sqref="R10"/>
    </sheetView>
  </sheetViews>
  <sheetFormatPr defaultColWidth="9.109375" defaultRowHeight="13.8" x14ac:dyDescent="0.25"/>
  <cols>
    <col min="1" max="1" width="5.88671875" style="3" bestFit="1" customWidth="1"/>
    <col min="2" max="2" width="7.6640625" style="3" hidden="1" customWidth="1"/>
    <col min="3" max="3" width="2" style="6" customWidth="1"/>
    <col min="4" max="4" width="62.88671875" style="7" customWidth="1"/>
    <col min="5" max="5" width="5.6640625" style="7" customWidth="1"/>
    <col min="6" max="6" width="5.6640625" style="6" customWidth="1"/>
    <col min="7" max="8" width="11.33203125" style="8" customWidth="1"/>
    <col min="9" max="9" width="15.109375" style="25" customWidth="1"/>
    <col min="10" max="10" width="18.6640625" style="9" customWidth="1"/>
    <col min="11" max="12" width="11.33203125" style="8" customWidth="1"/>
    <col min="13" max="13" width="15.109375" style="25" customWidth="1"/>
    <col min="14" max="15" width="18.6640625" style="9" customWidth="1"/>
    <col min="16" max="16384" width="9.109375" style="3"/>
  </cols>
  <sheetData>
    <row r="2" spans="1:15" ht="14.4" thickBot="1" x14ac:dyDescent="0.3"/>
    <row r="3" spans="1:15" ht="15" thickTop="1" thickBot="1" x14ac:dyDescent="0.3">
      <c r="A3" s="302"/>
      <c r="B3" s="303"/>
      <c r="C3" s="303"/>
      <c r="D3" s="303"/>
      <c r="E3" s="303"/>
      <c r="F3" s="304"/>
      <c r="G3" s="297" t="s">
        <v>72</v>
      </c>
      <c r="H3" s="298"/>
      <c r="I3" s="298"/>
      <c r="J3" s="299"/>
      <c r="K3" s="297" t="s">
        <v>73</v>
      </c>
      <c r="L3" s="298"/>
      <c r="M3" s="298"/>
      <c r="N3" s="299"/>
      <c r="O3" s="13" t="s">
        <v>74</v>
      </c>
    </row>
    <row r="4" spans="1:15" s="14" customFormat="1" ht="28.8" thickTop="1" thickBot="1" x14ac:dyDescent="0.3">
      <c r="A4" s="10" t="s">
        <v>2</v>
      </c>
      <c r="B4" s="11"/>
      <c r="C4" s="12"/>
      <c r="D4" s="11" t="s">
        <v>1</v>
      </c>
      <c r="E4" s="11"/>
      <c r="F4" s="26"/>
      <c r="G4" s="27" t="s">
        <v>70</v>
      </c>
      <c r="H4" s="28" t="s">
        <v>0</v>
      </c>
      <c r="I4" s="29" t="s">
        <v>69</v>
      </c>
      <c r="J4" s="13" t="s">
        <v>71</v>
      </c>
      <c r="K4" s="27" t="s">
        <v>70</v>
      </c>
      <c r="L4" s="28" t="s">
        <v>0</v>
      </c>
      <c r="M4" s="29" t="s">
        <v>69</v>
      </c>
      <c r="N4" s="13" t="s">
        <v>71</v>
      </c>
      <c r="O4" s="13" t="s">
        <v>71</v>
      </c>
    </row>
    <row r="5" spans="1:15" ht="14.4" thickTop="1" x14ac:dyDescent="0.25">
      <c r="A5" s="15"/>
      <c r="B5" s="16"/>
      <c r="C5" s="17"/>
      <c r="D5" s="2"/>
      <c r="E5" s="2"/>
      <c r="F5" s="30"/>
      <c r="G5" s="31"/>
      <c r="H5" s="32"/>
      <c r="I5" s="33"/>
      <c r="J5" s="18"/>
      <c r="K5" s="31"/>
      <c r="L5" s="32"/>
      <c r="M5" s="33"/>
      <c r="N5" s="18"/>
      <c r="O5" s="18"/>
    </row>
    <row r="6" spans="1:15" s="20" customFormat="1" ht="31.2" x14ac:dyDescent="0.25">
      <c r="A6" s="34" t="s">
        <v>56</v>
      </c>
      <c r="B6" s="19"/>
      <c r="C6" s="35"/>
      <c r="D6" s="36" t="s">
        <v>19</v>
      </c>
      <c r="E6" s="36"/>
      <c r="F6" s="37"/>
      <c r="G6" s="38"/>
      <c r="H6" s="38"/>
      <c r="I6" s="39"/>
      <c r="J6" s="21"/>
      <c r="K6" s="38"/>
      <c r="L6" s="38"/>
      <c r="M6" s="39"/>
      <c r="N6" s="21"/>
      <c r="O6" s="21"/>
    </row>
    <row r="7" spans="1:15" x14ac:dyDescent="0.25">
      <c r="A7" s="78"/>
      <c r="B7" s="1"/>
      <c r="C7" s="79"/>
      <c r="D7" s="80"/>
      <c r="E7" s="80"/>
      <c r="F7" s="81"/>
      <c r="G7" s="82"/>
      <c r="H7" s="82"/>
      <c r="I7" s="83"/>
      <c r="J7" s="84"/>
      <c r="K7" s="82"/>
      <c r="L7" s="82"/>
      <c r="M7" s="83"/>
      <c r="N7" s="84"/>
      <c r="O7" s="84"/>
    </row>
    <row r="8" spans="1:15" s="20" customFormat="1" ht="15.6" x14ac:dyDescent="0.25">
      <c r="A8" s="70" t="s">
        <v>63</v>
      </c>
      <c r="B8" s="19"/>
      <c r="C8" s="35"/>
      <c r="D8" s="148" t="s">
        <v>15</v>
      </c>
      <c r="E8" s="36"/>
      <c r="F8" s="37"/>
      <c r="G8" s="38"/>
      <c r="H8" s="38"/>
      <c r="I8" s="39"/>
      <c r="J8" s="21"/>
      <c r="K8" s="38"/>
      <c r="L8" s="38"/>
      <c r="M8" s="39"/>
      <c r="N8" s="21"/>
      <c r="O8" s="21"/>
    </row>
    <row r="9" spans="1:15" x14ac:dyDescent="0.25">
      <c r="A9" s="78"/>
      <c r="B9" s="1"/>
      <c r="C9" s="79"/>
      <c r="D9" s="80"/>
      <c r="E9" s="80"/>
      <c r="F9" s="81"/>
      <c r="G9" s="82"/>
      <c r="H9" s="82"/>
      <c r="I9" s="83"/>
      <c r="J9" s="84"/>
      <c r="K9" s="82"/>
      <c r="L9" s="82"/>
      <c r="M9" s="83"/>
      <c r="N9" s="84"/>
      <c r="O9" s="84"/>
    </row>
    <row r="10" spans="1:15" ht="162.75" customHeight="1" x14ac:dyDescent="0.25">
      <c r="A10" s="112"/>
      <c r="B10" s="1"/>
      <c r="C10" s="99"/>
      <c r="D10" s="138" t="s">
        <v>133</v>
      </c>
      <c r="E10" s="138"/>
      <c r="F10" s="139"/>
      <c r="G10" s="133"/>
      <c r="H10" s="133"/>
      <c r="I10" s="102"/>
      <c r="J10" s="104"/>
      <c r="K10" s="133"/>
      <c r="L10" s="133"/>
      <c r="M10" s="102"/>
      <c r="N10" s="104"/>
      <c r="O10" s="104"/>
    </row>
    <row r="11" spans="1:15" ht="165.6" x14ac:dyDescent="0.25">
      <c r="A11" s="90">
        <v>1</v>
      </c>
      <c r="B11" s="24"/>
      <c r="C11" s="89"/>
      <c r="D11" s="88" t="s">
        <v>132</v>
      </c>
      <c r="E11" s="88"/>
      <c r="F11" s="87"/>
      <c r="G11" s="86" t="s">
        <v>3</v>
      </c>
      <c r="H11" s="127">
        <v>1</v>
      </c>
      <c r="I11" s="212"/>
      <c r="J11" s="85">
        <f t="shared" ref="J11:J13" si="0">H11*I11</f>
        <v>0</v>
      </c>
      <c r="K11" s="236" t="s">
        <v>3</v>
      </c>
      <c r="L11" s="237"/>
      <c r="M11" s="238"/>
      <c r="N11" s="239">
        <f>L11*M11</f>
        <v>0</v>
      </c>
      <c r="O11" s="85">
        <f>ROUND(J11+N11,2)</f>
        <v>0</v>
      </c>
    </row>
    <row r="12" spans="1:15" ht="165.6" x14ac:dyDescent="0.25">
      <c r="A12" s="90">
        <v>2</v>
      </c>
      <c r="B12" s="24"/>
      <c r="C12" s="89"/>
      <c r="D12" s="88" t="s">
        <v>135</v>
      </c>
      <c r="E12" s="92"/>
      <c r="F12" s="87"/>
      <c r="G12" s="86" t="s">
        <v>3</v>
      </c>
      <c r="H12" s="127">
        <v>1</v>
      </c>
      <c r="I12" s="212"/>
      <c r="J12" s="85">
        <f t="shared" si="0"/>
        <v>0</v>
      </c>
      <c r="K12" s="236" t="s">
        <v>3</v>
      </c>
      <c r="L12" s="237"/>
      <c r="M12" s="238"/>
      <c r="N12" s="239">
        <f t="shared" ref="N12:N13" si="1">L12*M12</f>
        <v>0</v>
      </c>
      <c r="O12" s="85">
        <f t="shared" ref="O12:O17" si="2">ROUND(J12+N12,2)</f>
        <v>0</v>
      </c>
    </row>
    <row r="13" spans="1:15" ht="165.6" x14ac:dyDescent="0.25">
      <c r="A13" s="90">
        <v>3</v>
      </c>
      <c r="B13" s="123"/>
      <c r="C13" s="89"/>
      <c r="D13" s="88" t="s">
        <v>134</v>
      </c>
      <c r="E13" s="92"/>
      <c r="F13" s="87"/>
      <c r="G13" s="86" t="s">
        <v>3</v>
      </c>
      <c r="H13" s="127">
        <v>1</v>
      </c>
      <c r="I13" s="212"/>
      <c r="J13" s="85">
        <f t="shared" si="0"/>
        <v>0</v>
      </c>
      <c r="K13" s="236" t="s">
        <v>3</v>
      </c>
      <c r="L13" s="237"/>
      <c r="M13" s="238"/>
      <c r="N13" s="239">
        <f t="shared" si="1"/>
        <v>0</v>
      </c>
      <c r="O13" s="85">
        <f t="shared" si="2"/>
        <v>0</v>
      </c>
    </row>
    <row r="14" spans="1:15" ht="161.25" customHeight="1" x14ac:dyDescent="0.25">
      <c r="A14" s="112"/>
      <c r="B14" s="1"/>
      <c r="C14" s="99"/>
      <c r="D14" s="138" t="s">
        <v>136</v>
      </c>
      <c r="E14" s="138"/>
      <c r="F14" s="139"/>
      <c r="G14" s="133"/>
      <c r="H14" s="133"/>
      <c r="I14" s="102"/>
      <c r="J14" s="104"/>
      <c r="K14" s="133"/>
      <c r="L14" s="133"/>
      <c r="M14" s="102"/>
      <c r="N14" s="104"/>
      <c r="O14" s="104"/>
    </row>
    <row r="15" spans="1:15" ht="151.80000000000001" x14ac:dyDescent="0.25">
      <c r="A15" s="90">
        <v>4</v>
      </c>
      <c r="B15" s="24"/>
      <c r="C15" s="89"/>
      <c r="D15" s="88" t="s">
        <v>137</v>
      </c>
      <c r="E15" s="88"/>
      <c r="F15" s="87"/>
      <c r="G15" s="86" t="s">
        <v>3</v>
      </c>
      <c r="H15" s="127">
        <v>1</v>
      </c>
      <c r="I15" s="212"/>
      <c r="J15" s="85">
        <f t="shared" ref="J15" si="3">H15*I15</f>
        <v>0</v>
      </c>
      <c r="K15" s="236" t="s">
        <v>3</v>
      </c>
      <c r="L15" s="237"/>
      <c r="M15" s="238"/>
      <c r="N15" s="239">
        <f t="shared" ref="N15" si="4">L15*M15</f>
        <v>0</v>
      </c>
      <c r="O15" s="85">
        <f>ROUND(J15+N15,2)</f>
        <v>0</v>
      </c>
    </row>
    <row r="16" spans="1:15" ht="160.5" customHeight="1" x14ac:dyDescent="0.25">
      <c r="A16" s="112"/>
      <c r="B16" s="1"/>
      <c r="C16" s="99"/>
      <c r="D16" s="138" t="s">
        <v>138</v>
      </c>
      <c r="E16" s="138"/>
      <c r="F16" s="139"/>
      <c r="G16" s="133"/>
      <c r="H16" s="133"/>
      <c r="I16" s="102"/>
      <c r="J16" s="104"/>
      <c r="K16" s="133"/>
      <c r="L16" s="133"/>
      <c r="M16" s="102"/>
      <c r="N16" s="104"/>
      <c r="O16" s="104"/>
    </row>
    <row r="17" spans="1:15" ht="151.80000000000001" x14ac:dyDescent="0.25">
      <c r="A17" s="90">
        <v>5</v>
      </c>
      <c r="B17" s="24"/>
      <c r="C17" s="89"/>
      <c r="D17" s="88" t="s">
        <v>139</v>
      </c>
      <c r="E17" s="88"/>
      <c r="F17" s="87"/>
      <c r="G17" s="86" t="s">
        <v>3</v>
      </c>
      <c r="H17" s="127">
        <v>1</v>
      </c>
      <c r="I17" s="212"/>
      <c r="J17" s="85">
        <f t="shared" ref="J17" si="5">H17*I17</f>
        <v>0</v>
      </c>
      <c r="K17" s="236" t="s">
        <v>3</v>
      </c>
      <c r="L17" s="237"/>
      <c r="M17" s="238"/>
      <c r="N17" s="239">
        <f t="shared" ref="N17" si="6">L17*M17</f>
        <v>0</v>
      </c>
      <c r="O17" s="85">
        <f t="shared" si="2"/>
        <v>0</v>
      </c>
    </row>
    <row r="18" spans="1:15" x14ac:dyDescent="0.25">
      <c r="A18" s="4"/>
      <c r="B18" s="1"/>
      <c r="C18" s="44"/>
      <c r="D18" s="2"/>
      <c r="E18" s="2"/>
      <c r="F18" s="32"/>
      <c r="G18" s="40"/>
      <c r="H18" s="40"/>
      <c r="I18" s="42"/>
      <c r="J18" s="43"/>
      <c r="K18" s="40"/>
      <c r="L18" s="40"/>
      <c r="M18" s="42"/>
      <c r="N18" s="43"/>
      <c r="O18" s="43"/>
    </row>
    <row r="19" spans="1:15" x14ac:dyDescent="0.25">
      <c r="A19" s="70" t="s">
        <v>64</v>
      </c>
      <c r="B19" s="1"/>
      <c r="C19" s="44"/>
      <c r="D19" s="148" t="s">
        <v>21</v>
      </c>
      <c r="E19" s="2"/>
      <c r="F19" s="62"/>
      <c r="G19" s="40"/>
      <c r="H19" s="40"/>
      <c r="I19" s="42"/>
      <c r="J19" s="43"/>
      <c r="K19" s="40"/>
      <c r="L19" s="40"/>
      <c r="M19" s="42"/>
      <c r="N19" s="43"/>
      <c r="O19" s="43"/>
    </row>
    <row r="20" spans="1:15" x14ac:dyDescent="0.25">
      <c r="A20" s="93"/>
      <c r="B20" s="1"/>
      <c r="C20" s="94"/>
      <c r="D20" s="95"/>
      <c r="E20" s="80"/>
      <c r="F20" s="128"/>
      <c r="G20" s="82"/>
      <c r="H20" s="82"/>
      <c r="I20" s="96"/>
      <c r="J20" s="97"/>
      <c r="K20" s="82"/>
      <c r="L20" s="82"/>
      <c r="M20" s="96"/>
      <c r="N20" s="97"/>
      <c r="O20" s="97"/>
    </row>
    <row r="21" spans="1:15" ht="248.4" x14ac:dyDescent="0.25">
      <c r="A21" s="112"/>
      <c r="B21" s="1"/>
      <c r="C21" s="99"/>
      <c r="D21" s="138" t="s">
        <v>140</v>
      </c>
      <c r="E21" s="138"/>
      <c r="F21" s="139"/>
      <c r="G21" s="133"/>
      <c r="H21" s="133"/>
      <c r="I21" s="102"/>
      <c r="J21" s="104"/>
      <c r="K21" s="133"/>
      <c r="L21" s="133"/>
      <c r="M21" s="102"/>
      <c r="N21" s="104"/>
      <c r="O21" s="104"/>
    </row>
    <row r="22" spans="1:15" ht="165.6" x14ac:dyDescent="0.25">
      <c r="A22" s="90">
        <v>1</v>
      </c>
      <c r="B22" s="24"/>
      <c r="C22" s="89"/>
      <c r="D22" s="88" t="s">
        <v>141</v>
      </c>
      <c r="E22" s="88"/>
      <c r="F22" s="87"/>
      <c r="G22" s="86" t="s">
        <v>3</v>
      </c>
      <c r="H22" s="127">
        <v>1</v>
      </c>
      <c r="I22" s="212"/>
      <c r="J22" s="85">
        <f t="shared" ref="J22" si="7">H22*I22</f>
        <v>0</v>
      </c>
      <c r="K22" s="236" t="s">
        <v>3</v>
      </c>
      <c r="L22" s="237"/>
      <c r="M22" s="238"/>
      <c r="N22" s="239">
        <f t="shared" ref="N22:N26" si="8">L22*M22</f>
        <v>0</v>
      </c>
      <c r="O22" s="85">
        <f>ROUND(J22+N22,2)</f>
        <v>0</v>
      </c>
    </row>
    <row r="23" spans="1:15" ht="165.6" x14ac:dyDescent="0.25">
      <c r="A23" s="90">
        <v>2</v>
      </c>
      <c r="B23" s="1"/>
      <c r="C23" s="89"/>
      <c r="D23" s="88" t="s">
        <v>135</v>
      </c>
      <c r="E23" s="91"/>
      <c r="F23" s="126"/>
      <c r="G23" s="86" t="s">
        <v>3</v>
      </c>
      <c r="H23" s="127">
        <v>1</v>
      </c>
      <c r="I23" s="212"/>
      <c r="J23" s="85">
        <f t="shared" ref="J23:J24" si="9">H23*I23</f>
        <v>0</v>
      </c>
      <c r="K23" s="236" t="s">
        <v>3</v>
      </c>
      <c r="L23" s="237"/>
      <c r="M23" s="238"/>
      <c r="N23" s="239">
        <f t="shared" si="8"/>
        <v>0</v>
      </c>
      <c r="O23" s="85">
        <f t="shared" ref="O23:O26" si="10">ROUND(J23+N23,2)</f>
        <v>0</v>
      </c>
    </row>
    <row r="24" spans="1:15" ht="165.6" x14ac:dyDescent="0.25">
      <c r="A24" s="90">
        <v>3</v>
      </c>
      <c r="B24" s="1"/>
      <c r="C24" s="89"/>
      <c r="D24" s="88" t="s">
        <v>134</v>
      </c>
      <c r="E24" s="91"/>
      <c r="F24" s="126"/>
      <c r="G24" s="86" t="s">
        <v>3</v>
      </c>
      <c r="H24" s="127">
        <v>1</v>
      </c>
      <c r="I24" s="212"/>
      <c r="J24" s="85">
        <f t="shared" si="9"/>
        <v>0</v>
      </c>
      <c r="K24" s="236" t="s">
        <v>3</v>
      </c>
      <c r="L24" s="237"/>
      <c r="M24" s="238"/>
      <c r="N24" s="239">
        <f t="shared" si="8"/>
        <v>0</v>
      </c>
      <c r="O24" s="85">
        <f t="shared" si="10"/>
        <v>0</v>
      </c>
    </row>
    <row r="25" spans="1:15" ht="151.80000000000001" x14ac:dyDescent="0.25">
      <c r="A25" s="90">
        <v>4</v>
      </c>
      <c r="B25" s="1"/>
      <c r="C25" s="79"/>
      <c r="D25" s="88" t="s">
        <v>137</v>
      </c>
      <c r="E25" s="80"/>
      <c r="F25" s="128"/>
      <c r="G25" s="82" t="s">
        <v>3</v>
      </c>
      <c r="H25" s="129">
        <v>1</v>
      </c>
      <c r="I25" s="212"/>
      <c r="J25" s="97">
        <f t="shared" ref="J25" si="11">H25*I25</f>
        <v>0</v>
      </c>
      <c r="K25" s="236" t="s">
        <v>3</v>
      </c>
      <c r="L25" s="237"/>
      <c r="M25" s="238"/>
      <c r="N25" s="239">
        <f t="shared" si="8"/>
        <v>0</v>
      </c>
      <c r="O25" s="85">
        <f t="shared" si="10"/>
        <v>0</v>
      </c>
    </row>
    <row r="26" spans="1:15" ht="151.80000000000001" x14ac:dyDescent="0.25">
      <c r="A26" s="90">
        <v>5</v>
      </c>
      <c r="B26" s="1"/>
      <c r="C26" s="98"/>
      <c r="D26" s="88" t="s">
        <v>142</v>
      </c>
      <c r="E26" s="91"/>
      <c r="F26" s="126"/>
      <c r="G26" s="86" t="s">
        <v>3</v>
      </c>
      <c r="H26" s="127">
        <v>1</v>
      </c>
      <c r="I26" s="212"/>
      <c r="J26" s="85">
        <f t="shared" ref="J26" si="12">H26*I26</f>
        <v>0</v>
      </c>
      <c r="K26" s="236" t="s">
        <v>3</v>
      </c>
      <c r="L26" s="237"/>
      <c r="M26" s="238"/>
      <c r="N26" s="239">
        <f t="shared" si="8"/>
        <v>0</v>
      </c>
      <c r="O26" s="85">
        <f t="shared" si="10"/>
        <v>0</v>
      </c>
    </row>
    <row r="27" spans="1:15" ht="14.4" thickBot="1" x14ac:dyDescent="0.3">
      <c r="A27" s="63"/>
      <c r="B27" s="64"/>
      <c r="C27" s="65"/>
      <c r="D27" s="22"/>
      <c r="E27" s="22"/>
      <c r="F27" s="66"/>
      <c r="G27" s="67"/>
      <c r="H27" s="67"/>
      <c r="I27" s="68"/>
      <c r="J27" s="69"/>
      <c r="K27" s="67"/>
      <c r="L27" s="67"/>
      <c r="M27" s="68"/>
      <c r="N27" s="69"/>
      <c r="O27" s="69"/>
    </row>
    <row r="28" spans="1:15" x14ac:dyDescent="0.25">
      <c r="A28" s="45"/>
      <c r="B28" s="1"/>
      <c r="C28" s="46"/>
      <c r="D28" s="2"/>
      <c r="E28" s="2"/>
      <c r="F28" s="47"/>
      <c r="G28" s="48"/>
      <c r="H28" s="48"/>
      <c r="I28" s="49"/>
      <c r="J28" s="50"/>
      <c r="K28" s="48"/>
      <c r="L28" s="48"/>
      <c r="M28" s="49"/>
      <c r="N28" s="50"/>
      <c r="O28" s="50"/>
    </row>
    <row r="29" spans="1:15" s="5" customFormat="1" ht="31.2" x14ac:dyDescent="0.25">
      <c r="A29" s="34" t="s">
        <v>56</v>
      </c>
      <c r="B29" s="1"/>
      <c r="C29" s="44"/>
      <c r="D29" s="51" t="s">
        <v>20</v>
      </c>
      <c r="E29" s="2"/>
      <c r="F29" s="1"/>
      <c r="G29" s="1"/>
      <c r="H29" s="1"/>
      <c r="I29" s="52"/>
      <c r="J29" s="53">
        <f>SUM(J6:J28)</f>
        <v>0</v>
      </c>
      <c r="K29" s="1"/>
      <c r="L29" s="1"/>
      <c r="M29" s="52"/>
      <c r="N29" s="53">
        <f>SUM(N6:N28)</f>
        <v>0</v>
      </c>
      <c r="O29" s="53">
        <f>SUM(O6:O28)</f>
        <v>0</v>
      </c>
    </row>
    <row r="30" spans="1:15" s="5" customFormat="1" ht="16.2" thickBot="1" x14ac:dyDescent="0.3">
      <c r="A30" s="54"/>
      <c r="B30" s="1"/>
      <c r="C30" s="55"/>
      <c r="D30" s="56"/>
      <c r="E30" s="56"/>
      <c r="F30" s="57"/>
      <c r="G30" s="58"/>
      <c r="H30" s="59"/>
      <c r="I30" s="60"/>
      <c r="J30" s="61"/>
      <c r="K30" s="58"/>
      <c r="L30" s="59"/>
      <c r="M30" s="60"/>
      <c r="N30" s="61"/>
      <c r="O30" s="61"/>
    </row>
    <row r="31" spans="1:15" ht="14.4" thickTop="1" x14ac:dyDescent="0.25">
      <c r="A31" s="15"/>
      <c r="B31" s="16"/>
      <c r="C31" s="17"/>
      <c r="D31" s="2"/>
      <c r="E31" s="2"/>
      <c r="F31" s="30"/>
      <c r="G31" s="31"/>
      <c r="H31" s="32"/>
      <c r="I31" s="33"/>
      <c r="J31" s="18"/>
      <c r="K31" s="31"/>
      <c r="L31" s="32"/>
      <c r="M31" s="33"/>
      <c r="N31" s="18"/>
      <c r="O31" s="18"/>
    </row>
    <row r="32" spans="1:15" s="20" customFormat="1" ht="15.6" x14ac:dyDescent="0.25">
      <c r="A32" s="34" t="s">
        <v>57</v>
      </c>
      <c r="B32" s="19"/>
      <c r="C32" s="35"/>
      <c r="D32" s="36" t="s">
        <v>16</v>
      </c>
      <c r="E32" s="36"/>
      <c r="F32" s="37"/>
      <c r="G32" s="38"/>
      <c r="H32" s="38"/>
      <c r="I32" s="39"/>
      <c r="J32" s="21"/>
      <c r="K32" s="38"/>
      <c r="L32" s="38"/>
      <c r="M32" s="39"/>
      <c r="N32" s="21"/>
      <c r="O32" s="21"/>
    </row>
    <row r="33" spans="1:15" x14ac:dyDescent="0.25">
      <c r="A33" s="78"/>
      <c r="B33" s="1"/>
      <c r="C33" s="79"/>
      <c r="D33" s="80"/>
      <c r="E33" s="80"/>
      <c r="F33" s="81"/>
      <c r="G33" s="82"/>
      <c r="H33" s="82"/>
      <c r="I33" s="83"/>
      <c r="J33" s="84"/>
      <c r="K33" s="82"/>
      <c r="L33" s="82"/>
      <c r="M33" s="83"/>
      <c r="N33" s="84"/>
      <c r="O33" s="84"/>
    </row>
    <row r="34" spans="1:15" ht="27.6" x14ac:dyDescent="0.25">
      <c r="A34" s="112">
        <v>1</v>
      </c>
      <c r="B34" s="1"/>
      <c r="C34" s="99"/>
      <c r="D34" s="138" t="s">
        <v>38</v>
      </c>
      <c r="E34" s="138"/>
      <c r="F34" s="139"/>
      <c r="G34" s="133"/>
      <c r="H34" s="133"/>
      <c r="I34" s="83"/>
      <c r="J34" s="84"/>
      <c r="K34" s="141"/>
      <c r="L34" s="141"/>
      <c r="M34" s="165"/>
      <c r="N34" s="166"/>
      <c r="O34" s="166"/>
    </row>
    <row r="35" spans="1:15" ht="41.4" x14ac:dyDescent="0.25">
      <c r="A35" s="277"/>
      <c r="B35" s="1"/>
      <c r="C35" s="278" t="s">
        <v>4</v>
      </c>
      <c r="D35" s="167" t="s">
        <v>103</v>
      </c>
      <c r="E35" s="88"/>
      <c r="F35" s="125"/>
      <c r="G35" s="86" t="s">
        <v>5</v>
      </c>
      <c r="H35" s="127">
        <v>1400</v>
      </c>
      <c r="I35" s="212"/>
      <c r="J35" s="85">
        <f t="shared" ref="J35:J40" si="13">H35*I35</f>
        <v>0</v>
      </c>
      <c r="K35" s="236" t="s">
        <v>5</v>
      </c>
      <c r="L35" s="237"/>
      <c r="M35" s="238"/>
      <c r="N35" s="239">
        <f t="shared" ref="N35:N40" si="14">L35*M35</f>
        <v>0</v>
      </c>
      <c r="O35" s="85">
        <f t="shared" ref="O35:O40" si="15">ROUND(J35+N35,2)</f>
        <v>0</v>
      </c>
    </row>
    <row r="36" spans="1:15" ht="41.4" x14ac:dyDescent="0.25">
      <c r="A36" s="277"/>
      <c r="B36" s="1"/>
      <c r="C36" s="278" t="s">
        <v>4</v>
      </c>
      <c r="D36" s="167" t="s">
        <v>102</v>
      </c>
      <c r="E36" s="88"/>
      <c r="F36" s="125"/>
      <c r="G36" s="86" t="s">
        <v>5</v>
      </c>
      <c r="H36" s="127">
        <v>1400</v>
      </c>
      <c r="I36" s="212"/>
      <c r="J36" s="85">
        <f t="shared" si="13"/>
        <v>0</v>
      </c>
      <c r="K36" s="236" t="s">
        <v>5</v>
      </c>
      <c r="L36" s="237"/>
      <c r="M36" s="238"/>
      <c r="N36" s="239">
        <f t="shared" si="14"/>
        <v>0</v>
      </c>
      <c r="O36" s="85">
        <f t="shared" si="15"/>
        <v>0</v>
      </c>
    </row>
    <row r="37" spans="1:15" ht="27.6" x14ac:dyDescent="0.25">
      <c r="A37" s="277"/>
      <c r="B37" s="1"/>
      <c r="C37" s="278" t="s">
        <v>4</v>
      </c>
      <c r="D37" s="167" t="s">
        <v>42</v>
      </c>
      <c r="E37" s="88"/>
      <c r="F37" s="125"/>
      <c r="G37" s="86" t="s">
        <v>5</v>
      </c>
      <c r="H37" s="127">
        <v>10</v>
      </c>
      <c r="I37" s="212"/>
      <c r="J37" s="85">
        <f t="shared" si="13"/>
        <v>0</v>
      </c>
      <c r="K37" s="236" t="s">
        <v>5</v>
      </c>
      <c r="L37" s="237"/>
      <c r="M37" s="238"/>
      <c r="N37" s="239">
        <f t="shared" si="14"/>
        <v>0</v>
      </c>
      <c r="O37" s="85">
        <f>ROUND(J37+N37,2)</f>
        <v>0</v>
      </c>
    </row>
    <row r="38" spans="1:15" ht="77.25" customHeight="1" x14ac:dyDescent="0.25">
      <c r="A38" s="164">
        <v>2</v>
      </c>
      <c r="B38" s="125"/>
      <c r="C38" s="89"/>
      <c r="D38" s="167" t="s">
        <v>143</v>
      </c>
      <c r="E38" s="91"/>
      <c r="F38" s="87"/>
      <c r="G38" s="86" t="s">
        <v>12</v>
      </c>
      <c r="H38" s="127">
        <v>36</v>
      </c>
      <c r="I38" s="212"/>
      <c r="J38" s="85">
        <f t="shared" si="13"/>
        <v>0</v>
      </c>
      <c r="K38" s="236" t="s">
        <v>12</v>
      </c>
      <c r="L38" s="237"/>
      <c r="M38" s="238"/>
      <c r="N38" s="239">
        <f t="shared" si="14"/>
        <v>0</v>
      </c>
      <c r="O38" s="85">
        <f t="shared" si="15"/>
        <v>0</v>
      </c>
    </row>
    <row r="39" spans="1:15" ht="78.75" customHeight="1" x14ac:dyDescent="0.25">
      <c r="A39" s="164">
        <v>3</v>
      </c>
      <c r="B39" s="125"/>
      <c r="C39" s="89"/>
      <c r="D39" s="167" t="s">
        <v>144</v>
      </c>
      <c r="E39" s="91"/>
      <c r="F39" s="87"/>
      <c r="G39" s="86" t="s">
        <v>12</v>
      </c>
      <c r="H39" s="127">
        <v>36</v>
      </c>
      <c r="I39" s="212"/>
      <c r="J39" s="85">
        <f t="shared" si="13"/>
        <v>0</v>
      </c>
      <c r="K39" s="236" t="s">
        <v>12</v>
      </c>
      <c r="L39" s="237"/>
      <c r="M39" s="238"/>
      <c r="N39" s="239">
        <f t="shared" si="14"/>
        <v>0</v>
      </c>
      <c r="O39" s="85">
        <f t="shared" si="15"/>
        <v>0</v>
      </c>
    </row>
    <row r="40" spans="1:15" s="168" customFormat="1" ht="55.2" x14ac:dyDescent="0.25">
      <c r="A40" s="279">
        <v>4</v>
      </c>
      <c r="B40" s="1"/>
      <c r="C40" s="79"/>
      <c r="D40" s="280" t="s">
        <v>36</v>
      </c>
      <c r="E40" s="80"/>
      <c r="F40" s="128"/>
      <c r="G40" s="82" t="s">
        <v>12</v>
      </c>
      <c r="H40" s="129">
        <v>1</v>
      </c>
      <c r="I40" s="212"/>
      <c r="J40" s="85">
        <f t="shared" si="13"/>
        <v>0</v>
      </c>
      <c r="K40" s="236" t="s">
        <v>12</v>
      </c>
      <c r="L40" s="237"/>
      <c r="M40" s="238"/>
      <c r="N40" s="239">
        <f t="shared" si="14"/>
        <v>0</v>
      </c>
      <c r="O40" s="85">
        <f t="shared" si="15"/>
        <v>0</v>
      </c>
    </row>
    <row r="41" spans="1:15" x14ac:dyDescent="0.25">
      <c r="A41" s="281"/>
      <c r="B41" s="1"/>
      <c r="C41" s="278" t="s">
        <v>4</v>
      </c>
      <c r="D41" s="282" t="s">
        <v>40</v>
      </c>
      <c r="E41" s="158"/>
      <c r="F41" s="8"/>
      <c r="G41" s="136"/>
      <c r="H41" s="135"/>
      <c r="I41" s="130"/>
      <c r="J41" s="101"/>
      <c r="K41" s="136"/>
      <c r="L41" s="135"/>
      <c r="M41" s="134"/>
      <c r="N41" s="103"/>
      <c r="O41" s="103"/>
    </row>
    <row r="42" spans="1:15" ht="27.6" x14ac:dyDescent="0.25">
      <c r="A42" s="41"/>
      <c r="B42" s="1"/>
      <c r="C42" s="278" t="s">
        <v>4</v>
      </c>
      <c r="D42" s="282" t="s">
        <v>41</v>
      </c>
      <c r="E42" s="158"/>
      <c r="F42" s="8"/>
      <c r="G42" s="40"/>
      <c r="H42" s="118"/>
      <c r="I42" s="130"/>
      <c r="J42" s="101"/>
      <c r="K42" s="40"/>
      <c r="L42" s="118"/>
      <c r="M42" s="74"/>
      <c r="N42" s="43"/>
      <c r="O42" s="43"/>
    </row>
    <row r="43" spans="1:15" ht="27.6" x14ac:dyDescent="0.25">
      <c r="A43" s="41"/>
      <c r="B43" s="1"/>
      <c r="C43" s="278" t="s">
        <v>4</v>
      </c>
      <c r="D43" s="282" t="s">
        <v>41</v>
      </c>
      <c r="E43" s="158"/>
      <c r="F43" s="8"/>
      <c r="G43" s="40"/>
      <c r="H43" s="118"/>
      <c r="I43" s="130"/>
      <c r="J43" s="101"/>
      <c r="K43" s="40"/>
      <c r="L43" s="118"/>
      <c r="M43" s="74"/>
      <c r="N43" s="43"/>
      <c r="O43" s="43"/>
    </row>
    <row r="44" spans="1:15" x14ac:dyDescent="0.25">
      <c r="A44" s="41"/>
      <c r="B44" s="1"/>
      <c r="C44" s="278" t="s">
        <v>4</v>
      </c>
      <c r="D44" s="282" t="s">
        <v>40</v>
      </c>
      <c r="E44" s="158"/>
      <c r="F44" s="8"/>
      <c r="G44" s="40"/>
      <c r="H44" s="118"/>
      <c r="I44" s="130"/>
      <c r="J44" s="101"/>
      <c r="K44" s="40"/>
      <c r="L44" s="118"/>
      <c r="M44" s="74"/>
      <c r="N44" s="43"/>
      <c r="O44" s="43"/>
    </row>
    <row r="45" spans="1:15" ht="55.2" x14ac:dyDescent="0.25">
      <c r="A45" s="41"/>
      <c r="B45" s="1"/>
      <c r="C45" s="278" t="s">
        <v>4</v>
      </c>
      <c r="D45" s="282" t="s">
        <v>154</v>
      </c>
      <c r="E45" s="158"/>
      <c r="F45" s="8"/>
      <c r="G45" s="40"/>
      <c r="H45" s="118"/>
      <c r="I45" s="130"/>
      <c r="J45" s="101"/>
      <c r="K45" s="40"/>
      <c r="L45" s="118"/>
      <c r="M45" s="74"/>
      <c r="N45" s="43"/>
      <c r="O45" s="43"/>
    </row>
    <row r="46" spans="1:15" s="5" customFormat="1" ht="96.6" x14ac:dyDescent="0.25">
      <c r="A46" s="164">
        <v>5</v>
      </c>
      <c r="B46" s="125"/>
      <c r="C46" s="89"/>
      <c r="D46" s="167" t="s">
        <v>145</v>
      </c>
      <c r="E46" s="91"/>
      <c r="F46" s="87"/>
      <c r="G46" s="86" t="s">
        <v>5</v>
      </c>
      <c r="H46" s="127">
        <v>220</v>
      </c>
      <c r="I46" s="212"/>
      <c r="J46" s="85">
        <f t="shared" ref="J46:J53" si="16">H46*I46</f>
        <v>0</v>
      </c>
      <c r="K46" s="236" t="s">
        <v>5</v>
      </c>
      <c r="L46" s="237"/>
      <c r="M46" s="238"/>
      <c r="N46" s="239">
        <f t="shared" ref="N46:N53" si="17">L46*M46</f>
        <v>0</v>
      </c>
      <c r="O46" s="85">
        <f t="shared" ref="O46:O53" si="18">ROUND(J46+N46,2)</f>
        <v>0</v>
      </c>
    </row>
    <row r="47" spans="1:15" s="5" customFormat="1" ht="55.2" x14ac:dyDescent="0.25">
      <c r="A47" s="164">
        <v>6</v>
      </c>
      <c r="B47" s="125"/>
      <c r="C47" s="89"/>
      <c r="D47" s="167" t="s">
        <v>107</v>
      </c>
      <c r="E47" s="91"/>
      <c r="F47" s="87"/>
      <c r="G47" s="86" t="s">
        <v>5</v>
      </c>
      <c r="H47" s="127">
        <v>140</v>
      </c>
      <c r="I47" s="212"/>
      <c r="J47" s="85">
        <f t="shared" si="16"/>
        <v>0</v>
      </c>
      <c r="K47" s="236" t="s">
        <v>5</v>
      </c>
      <c r="L47" s="237"/>
      <c r="M47" s="238"/>
      <c r="N47" s="239">
        <f t="shared" si="17"/>
        <v>0</v>
      </c>
      <c r="O47" s="85">
        <f t="shared" si="18"/>
        <v>0</v>
      </c>
    </row>
    <row r="48" spans="1:15" s="5" customFormat="1" ht="55.2" x14ac:dyDescent="0.25">
      <c r="A48" s="164">
        <v>7</v>
      </c>
      <c r="B48" s="125"/>
      <c r="C48" s="89"/>
      <c r="D48" s="167" t="s">
        <v>39</v>
      </c>
      <c r="E48" s="91"/>
      <c r="F48" s="87"/>
      <c r="G48" s="86" t="s">
        <v>5</v>
      </c>
      <c r="H48" s="127">
        <v>160</v>
      </c>
      <c r="I48" s="212"/>
      <c r="J48" s="85">
        <f t="shared" ref="J48:J50" si="19">H48*I48</f>
        <v>0</v>
      </c>
      <c r="K48" s="236" t="s">
        <v>5</v>
      </c>
      <c r="L48" s="237"/>
      <c r="M48" s="238"/>
      <c r="N48" s="239">
        <f t="shared" ref="N48:N50" si="20">L48*M48</f>
        <v>0</v>
      </c>
      <c r="O48" s="85">
        <f t="shared" ref="O48:O50" si="21">ROUND(J48+N48,2)</f>
        <v>0</v>
      </c>
    </row>
    <row r="49" spans="1:15" s="5" customFormat="1" ht="55.2" x14ac:dyDescent="0.25">
      <c r="A49" s="164">
        <v>8</v>
      </c>
      <c r="B49" s="125"/>
      <c r="C49" s="89"/>
      <c r="D49" s="167" t="s">
        <v>108</v>
      </c>
      <c r="E49" s="91"/>
      <c r="F49" s="87"/>
      <c r="G49" s="86" t="s">
        <v>5</v>
      </c>
      <c r="H49" s="127">
        <v>80</v>
      </c>
      <c r="I49" s="212"/>
      <c r="J49" s="85">
        <f t="shared" si="19"/>
        <v>0</v>
      </c>
      <c r="K49" s="236" t="s">
        <v>5</v>
      </c>
      <c r="L49" s="237"/>
      <c r="M49" s="238"/>
      <c r="N49" s="239">
        <f t="shared" si="20"/>
        <v>0</v>
      </c>
      <c r="O49" s="85">
        <f t="shared" si="21"/>
        <v>0</v>
      </c>
    </row>
    <row r="50" spans="1:15" s="5" customFormat="1" ht="55.2" x14ac:dyDescent="0.25">
      <c r="A50" s="164">
        <v>9</v>
      </c>
      <c r="B50" s="125"/>
      <c r="C50" s="89"/>
      <c r="D50" s="167" t="s">
        <v>110</v>
      </c>
      <c r="E50" s="91"/>
      <c r="F50" s="87"/>
      <c r="G50" s="86" t="s">
        <v>5</v>
      </c>
      <c r="H50" s="127">
        <v>10</v>
      </c>
      <c r="I50" s="212"/>
      <c r="J50" s="85">
        <f t="shared" si="19"/>
        <v>0</v>
      </c>
      <c r="K50" s="236" t="s">
        <v>5</v>
      </c>
      <c r="L50" s="237"/>
      <c r="M50" s="238"/>
      <c r="N50" s="239">
        <f t="shared" si="20"/>
        <v>0</v>
      </c>
      <c r="O50" s="85">
        <f t="shared" si="21"/>
        <v>0</v>
      </c>
    </row>
    <row r="51" spans="1:15" s="5" customFormat="1" ht="55.2" x14ac:dyDescent="0.25">
      <c r="A51" s="164">
        <v>10</v>
      </c>
      <c r="B51" s="125"/>
      <c r="C51" s="89"/>
      <c r="D51" s="167" t="s">
        <v>51</v>
      </c>
      <c r="E51" s="91"/>
      <c r="F51" s="87"/>
      <c r="G51" s="86" t="s">
        <v>5</v>
      </c>
      <c r="H51" s="127">
        <v>15</v>
      </c>
      <c r="I51" s="212"/>
      <c r="J51" s="85">
        <f t="shared" si="16"/>
        <v>0</v>
      </c>
      <c r="K51" s="236" t="s">
        <v>5</v>
      </c>
      <c r="L51" s="237"/>
      <c r="M51" s="238"/>
      <c r="N51" s="239">
        <f t="shared" si="17"/>
        <v>0</v>
      </c>
      <c r="O51" s="85">
        <f t="shared" si="18"/>
        <v>0</v>
      </c>
    </row>
    <row r="52" spans="1:15" x14ac:dyDescent="0.25">
      <c r="A52" s="164">
        <v>12</v>
      </c>
      <c r="B52" s="117"/>
      <c r="C52" s="98"/>
      <c r="D52" s="92" t="s">
        <v>53</v>
      </c>
      <c r="E52" s="91"/>
      <c r="F52" s="126"/>
      <c r="G52" s="86" t="s">
        <v>3</v>
      </c>
      <c r="H52" s="127">
        <v>1</v>
      </c>
      <c r="I52" s="214"/>
      <c r="J52" s="85">
        <f t="shared" si="16"/>
        <v>0</v>
      </c>
      <c r="K52" s="236" t="s">
        <v>3</v>
      </c>
      <c r="L52" s="237"/>
      <c r="M52" s="238"/>
      <c r="N52" s="239">
        <f t="shared" si="17"/>
        <v>0</v>
      </c>
      <c r="O52" s="85">
        <f t="shared" si="18"/>
        <v>0</v>
      </c>
    </row>
    <row r="53" spans="1:15" s="5" customFormat="1" x14ac:dyDescent="0.25">
      <c r="A53" s="164">
        <v>13</v>
      </c>
      <c r="B53" s="125"/>
      <c r="C53" s="89"/>
      <c r="D53" s="167" t="s">
        <v>35</v>
      </c>
      <c r="E53" s="91"/>
      <c r="F53" s="87"/>
      <c r="G53" s="86" t="s">
        <v>3</v>
      </c>
      <c r="H53" s="127">
        <v>1</v>
      </c>
      <c r="I53" s="212"/>
      <c r="J53" s="85">
        <f t="shared" si="16"/>
        <v>0</v>
      </c>
      <c r="K53" s="236" t="s">
        <v>3</v>
      </c>
      <c r="L53" s="237"/>
      <c r="M53" s="238"/>
      <c r="N53" s="239">
        <f t="shared" si="17"/>
        <v>0</v>
      </c>
      <c r="O53" s="85">
        <f t="shared" si="18"/>
        <v>0</v>
      </c>
    </row>
    <row r="54" spans="1:15" ht="14.4" thickBot="1" x14ac:dyDescent="0.3">
      <c r="A54" s="63"/>
      <c r="B54" s="163"/>
      <c r="C54" s="65"/>
      <c r="D54" s="169"/>
      <c r="E54" s="22"/>
      <c r="F54" s="66"/>
      <c r="G54" s="67"/>
      <c r="H54" s="67"/>
      <c r="I54" s="68"/>
      <c r="J54" s="69"/>
      <c r="K54" s="67"/>
      <c r="L54" s="67"/>
      <c r="M54" s="68"/>
      <c r="N54" s="69"/>
      <c r="O54" s="69"/>
    </row>
    <row r="55" spans="1:15" x14ac:dyDescent="0.25">
      <c r="A55" s="45"/>
      <c r="B55" s="1"/>
      <c r="C55" s="46"/>
      <c r="D55" s="2"/>
      <c r="E55" s="2"/>
      <c r="F55" s="47"/>
      <c r="G55" s="48"/>
      <c r="H55" s="48"/>
      <c r="I55" s="49"/>
      <c r="J55" s="50"/>
      <c r="K55" s="48"/>
      <c r="L55" s="48"/>
      <c r="M55" s="49"/>
      <c r="N55" s="50"/>
      <c r="O55" s="50"/>
    </row>
    <row r="56" spans="1:15" ht="15.6" x14ac:dyDescent="0.25">
      <c r="A56" s="34" t="s">
        <v>57</v>
      </c>
      <c r="B56" s="1"/>
      <c r="C56" s="44"/>
      <c r="D56" s="51" t="s">
        <v>25</v>
      </c>
      <c r="E56" s="2"/>
      <c r="F56" s="1"/>
      <c r="G56" s="1"/>
      <c r="H56" s="1"/>
      <c r="I56" s="52"/>
      <c r="J56" s="53">
        <f>SUM(J32:J55)</f>
        <v>0</v>
      </c>
      <c r="K56" s="1"/>
      <c r="L56" s="1"/>
      <c r="M56" s="52"/>
      <c r="N56" s="53">
        <f>SUM(N32:N55)</f>
        <v>0</v>
      </c>
      <c r="O56" s="53">
        <f>SUM(O32:O55)</f>
        <v>0</v>
      </c>
    </row>
    <row r="57" spans="1:15" s="5" customFormat="1" ht="16.2" thickBot="1" x14ac:dyDescent="0.3">
      <c r="A57" s="54"/>
      <c r="B57" s="1"/>
      <c r="C57" s="55"/>
      <c r="D57" s="56"/>
      <c r="E57" s="56"/>
      <c r="F57" s="57"/>
      <c r="G57" s="58"/>
      <c r="H57" s="59"/>
      <c r="I57" s="60"/>
      <c r="J57" s="61"/>
      <c r="K57" s="58"/>
      <c r="L57" s="59"/>
      <c r="M57" s="60"/>
      <c r="N57" s="61"/>
      <c r="O57" s="61"/>
    </row>
    <row r="58" spans="1:15" ht="14.4" thickTop="1" x14ac:dyDescent="0.25">
      <c r="A58" s="15"/>
      <c r="B58" s="16"/>
      <c r="C58" s="17"/>
      <c r="D58" s="2"/>
      <c r="E58" s="2"/>
      <c r="F58" s="30"/>
      <c r="G58" s="31"/>
      <c r="H58" s="32"/>
      <c r="I58" s="33"/>
      <c r="J58" s="18"/>
      <c r="K58" s="31"/>
      <c r="L58" s="32"/>
      <c r="M58" s="33"/>
      <c r="N58" s="18"/>
      <c r="O58" s="18"/>
    </row>
    <row r="59" spans="1:15" s="20" customFormat="1" ht="15.6" x14ac:dyDescent="0.25">
      <c r="A59" s="34" t="s">
        <v>58</v>
      </c>
      <c r="B59" s="19"/>
      <c r="C59" s="35"/>
      <c r="D59" s="36" t="s">
        <v>17</v>
      </c>
      <c r="E59" s="36"/>
      <c r="F59" s="37"/>
      <c r="G59" s="38"/>
      <c r="H59" s="38"/>
      <c r="I59" s="39"/>
      <c r="J59" s="21"/>
      <c r="K59" s="38"/>
      <c r="L59" s="38"/>
      <c r="M59" s="39"/>
      <c r="N59" s="21"/>
      <c r="O59" s="21"/>
    </row>
    <row r="60" spans="1:15" s="20" customFormat="1" ht="15.6" x14ac:dyDescent="0.25">
      <c r="A60" s="34"/>
      <c r="B60" s="19"/>
      <c r="C60" s="35"/>
      <c r="D60" s="36"/>
      <c r="E60" s="36"/>
      <c r="F60" s="37"/>
      <c r="G60" s="38"/>
      <c r="H60" s="38"/>
      <c r="I60" s="39"/>
      <c r="J60" s="21"/>
      <c r="K60" s="38"/>
      <c r="L60" s="38"/>
      <c r="M60" s="39"/>
      <c r="N60" s="21"/>
      <c r="O60" s="21"/>
    </row>
    <row r="61" spans="1:15" s="20" customFormat="1" ht="31.2" x14ac:dyDescent="0.25">
      <c r="A61" s="34" t="s">
        <v>65</v>
      </c>
      <c r="B61" s="19"/>
      <c r="C61" s="35"/>
      <c r="D61" s="36" t="s">
        <v>33</v>
      </c>
      <c r="E61" s="36"/>
      <c r="F61" s="37"/>
      <c r="G61" s="38"/>
      <c r="H61" s="38"/>
      <c r="I61" s="39"/>
      <c r="J61" s="21"/>
      <c r="K61" s="38"/>
      <c r="L61" s="38"/>
      <c r="M61" s="39"/>
      <c r="N61" s="21"/>
      <c r="O61" s="21"/>
    </row>
    <row r="62" spans="1:15" x14ac:dyDescent="0.25">
      <c r="A62" s="78"/>
      <c r="B62" s="1"/>
      <c r="C62" s="79"/>
      <c r="D62" s="80"/>
      <c r="E62" s="80"/>
      <c r="F62" s="81"/>
      <c r="G62" s="82"/>
      <c r="H62" s="82"/>
      <c r="I62" s="83"/>
      <c r="J62" s="84"/>
      <c r="K62" s="82"/>
      <c r="L62" s="82"/>
      <c r="M62" s="83"/>
      <c r="N62" s="84"/>
      <c r="O62" s="84"/>
    </row>
    <row r="63" spans="1:15" ht="165.6" x14ac:dyDescent="0.25">
      <c r="A63" s="107">
        <v>1</v>
      </c>
      <c r="B63" s="1"/>
      <c r="C63" s="98"/>
      <c r="D63" s="157" t="s">
        <v>146</v>
      </c>
      <c r="E63" s="91"/>
      <c r="F63" s="126"/>
      <c r="G63" s="86" t="s">
        <v>12</v>
      </c>
      <c r="H63" s="127">
        <v>2</v>
      </c>
      <c r="I63" s="212"/>
      <c r="J63" s="85">
        <f t="shared" ref="J63:J71" si="22">H63*I63</f>
        <v>0</v>
      </c>
      <c r="K63" s="236" t="s">
        <v>12</v>
      </c>
      <c r="L63" s="237"/>
      <c r="M63" s="238"/>
      <c r="N63" s="239">
        <f t="shared" ref="N63:N71" si="23">L63*M63</f>
        <v>0</v>
      </c>
      <c r="O63" s="85">
        <f t="shared" ref="O63:O71" si="24">ROUND(J63+N63,2)</f>
        <v>0</v>
      </c>
    </row>
    <row r="64" spans="1:15" ht="165.6" x14ac:dyDescent="0.25">
      <c r="A64" s="107">
        <v>2</v>
      </c>
      <c r="B64" s="1"/>
      <c r="C64" s="98"/>
      <c r="D64" s="157" t="s">
        <v>147</v>
      </c>
      <c r="E64" s="91"/>
      <c r="F64" s="126"/>
      <c r="G64" s="86" t="s">
        <v>12</v>
      </c>
      <c r="H64" s="127">
        <v>2</v>
      </c>
      <c r="I64" s="212"/>
      <c r="J64" s="85">
        <f t="shared" ref="J64" si="25">H64*I64</f>
        <v>0</v>
      </c>
      <c r="K64" s="236" t="s">
        <v>12</v>
      </c>
      <c r="L64" s="237"/>
      <c r="M64" s="238"/>
      <c r="N64" s="239">
        <f t="shared" ref="N64" si="26">L64*M64</f>
        <v>0</v>
      </c>
      <c r="O64" s="85">
        <f t="shared" ref="O64" si="27">ROUND(J64+N64,2)</f>
        <v>0</v>
      </c>
    </row>
    <row r="65" spans="1:15" ht="207.75" customHeight="1" x14ac:dyDescent="0.25">
      <c r="A65" s="107">
        <v>3</v>
      </c>
      <c r="B65" s="1"/>
      <c r="C65" s="98"/>
      <c r="D65" s="157" t="s">
        <v>148</v>
      </c>
      <c r="E65" s="91"/>
      <c r="F65" s="126"/>
      <c r="G65" s="86" t="s">
        <v>12</v>
      </c>
      <c r="H65" s="127">
        <f>78+73+31+28</f>
        <v>210</v>
      </c>
      <c r="I65" s="212"/>
      <c r="J65" s="85">
        <f t="shared" ref="J65" si="28">H65*I65</f>
        <v>0</v>
      </c>
      <c r="K65" s="236" t="s">
        <v>12</v>
      </c>
      <c r="L65" s="237"/>
      <c r="M65" s="238"/>
      <c r="N65" s="239">
        <f t="shared" ref="N65" si="29">L65*M65</f>
        <v>0</v>
      </c>
      <c r="O65" s="85">
        <f t="shared" ref="O65" si="30">ROUND(J65+N65,2)</f>
        <v>0</v>
      </c>
    </row>
    <row r="66" spans="1:15" ht="96.6" x14ac:dyDescent="0.25">
      <c r="A66" s="107">
        <v>4</v>
      </c>
      <c r="B66" s="1"/>
      <c r="C66" s="98"/>
      <c r="D66" s="157" t="s">
        <v>149</v>
      </c>
      <c r="E66" s="91"/>
      <c r="F66" s="126"/>
      <c r="G66" s="86" t="s">
        <v>3</v>
      </c>
      <c r="H66" s="127">
        <v>1</v>
      </c>
      <c r="I66" s="212"/>
      <c r="J66" s="85">
        <f t="shared" si="22"/>
        <v>0</v>
      </c>
      <c r="K66" s="236" t="s">
        <v>3</v>
      </c>
      <c r="L66" s="237"/>
      <c r="M66" s="238"/>
      <c r="N66" s="239">
        <f t="shared" si="23"/>
        <v>0</v>
      </c>
      <c r="O66" s="85">
        <f t="shared" si="24"/>
        <v>0</v>
      </c>
    </row>
    <row r="67" spans="1:15" ht="55.2" x14ac:dyDescent="0.25">
      <c r="A67" s="107">
        <v>5</v>
      </c>
      <c r="B67" s="1"/>
      <c r="C67" s="98"/>
      <c r="D67" s="157" t="s">
        <v>52</v>
      </c>
      <c r="E67" s="91"/>
      <c r="F67" s="126"/>
      <c r="G67" s="86" t="s">
        <v>3</v>
      </c>
      <c r="H67" s="127">
        <v>4</v>
      </c>
      <c r="I67" s="212"/>
      <c r="J67" s="85">
        <f t="shared" si="22"/>
        <v>0</v>
      </c>
      <c r="K67" s="236" t="s">
        <v>3</v>
      </c>
      <c r="L67" s="237"/>
      <c r="M67" s="238"/>
      <c r="N67" s="239">
        <f t="shared" si="23"/>
        <v>0</v>
      </c>
      <c r="O67" s="85">
        <f t="shared" si="24"/>
        <v>0</v>
      </c>
    </row>
    <row r="68" spans="1:15" ht="27.6" x14ac:dyDescent="0.25">
      <c r="A68" s="107">
        <v>6</v>
      </c>
      <c r="B68" s="1"/>
      <c r="C68" s="98"/>
      <c r="D68" s="157" t="s">
        <v>55</v>
      </c>
      <c r="E68" s="91"/>
      <c r="F68" s="126"/>
      <c r="G68" s="86" t="s">
        <v>3</v>
      </c>
      <c r="H68" s="127">
        <v>4</v>
      </c>
      <c r="I68" s="212"/>
      <c r="J68" s="85">
        <f t="shared" si="22"/>
        <v>0</v>
      </c>
      <c r="K68" s="236" t="s">
        <v>3</v>
      </c>
      <c r="L68" s="237"/>
      <c r="M68" s="238"/>
      <c r="N68" s="239">
        <f t="shared" si="23"/>
        <v>0</v>
      </c>
      <c r="O68" s="85">
        <f t="shared" si="24"/>
        <v>0</v>
      </c>
    </row>
    <row r="69" spans="1:15" x14ac:dyDescent="0.25">
      <c r="A69" s="107">
        <v>7</v>
      </c>
      <c r="B69" s="1"/>
      <c r="C69" s="98"/>
      <c r="D69" s="157" t="s">
        <v>43</v>
      </c>
      <c r="E69" s="91"/>
      <c r="F69" s="126"/>
      <c r="G69" s="86" t="s">
        <v>3</v>
      </c>
      <c r="H69" s="127">
        <v>4</v>
      </c>
      <c r="I69" s="212"/>
      <c r="J69" s="85">
        <f t="shared" si="22"/>
        <v>0</v>
      </c>
      <c r="K69" s="236" t="s">
        <v>3</v>
      </c>
      <c r="L69" s="237"/>
      <c r="M69" s="238"/>
      <c r="N69" s="239">
        <f t="shared" si="23"/>
        <v>0</v>
      </c>
      <c r="O69" s="85">
        <f t="shared" si="24"/>
        <v>0</v>
      </c>
    </row>
    <row r="70" spans="1:15" x14ac:dyDescent="0.25">
      <c r="A70" s="107">
        <v>8</v>
      </c>
      <c r="B70" s="1"/>
      <c r="C70" s="98"/>
      <c r="D70" s="157" t="s">
        <v>44</v>
      </c>
      <c r="E70" s="91"/>
      <c r="F70" s="126"/>
      <c r="G70" s="86" t="s">
        <v>3</v>
      </c>
      <c r="H70" s="127">
        <v>4</v>
      </c>
      <c r="I70" s="212"/>
      <c r="J70" s="85">
        <f t="shared" si="22"/>
        <v>0</v>
      </c>
      <c r="K70" s="236" t="s">
        <v>3</v>
      </c>
      <c r="L70" s="237"/>
      <c r="M70" s="238"/>
      <c r="N70" s="239">
        <f t="shared" si="23"/>
        <v>0</v>
      </c>
      <c r="O70" s="85">
        <f t="shared" si="24"/>
        <v>0</v>
      </c>
    </row>
    <row r="71" spans="1:15" x14ac:dyDescent="0.25">
      <c r="A71" s="107">
        <v>9</v>
      </c>
      <c r="B71" s="1"/>
      <c r="C71" s="98"/>
      <c r="D71" s="157" t="s">
        <v>45</v>
      </c>
      <c r="E71" s="140"/>
      <c r="F71" s="126"/>
      <c r="G71" s="86" t="s">
        <v>3</v>
      </c>
      <c r="H71" s="127">
        <v>4</v>
      </c>
      <c r="I71" s="212"/>
      <c r="J71" s="85">
        <f t="shared" si="22"/>
        <v>0</v>
      </c>
      <c r="K71" s="236" t="s">
        <v>3</v>
      </c>
      <c r="L71" s="237"/>
      <c r="M71" s="238"/>
      <c r="N71" s="239">
        <f t="shared" si="23"/>
        <v>0</v>
      </c>
      <c r="O71" s="85">
        <f t="shared" si="24"/>
        <v>0</v>
      </c>
    </row>
    <row r="72" spans="1:15" ht="14.4" thickBot="1" x14ac:dyDescent="0.3">
      <c r="A72" s="108"/>
      <c r="B72" s="1"/>
      <c r="C72" s="44"/>
      <c r="D72" s="109"/>
      <c r="E72" s="110"/>
      <c r="F72" s="8"/>
      <c r="G72" s="1"/>
      <c r="H72" s="158"/>
      <c r="I72" s="161"/>
      <c r="J72" s="111"/>
      <c r="K72" s="1"/>
      <c r="L72" s="158"/>
      <c r="M72" s="161"/>
      <c r="N72" s="111"/>
      <c r="O72" s="111"/>
    </row>
    <row r="73" spans="1:15" x14ac:dyDescent="0.25">
      <c r="A73" s="45"/>
      <c r="B73" s="1"/>
      <c r="C73" s="46"/>
      <c r="D73" s="2"/>
      <c r="E73" s="2"/>
      <c r="F73" s="47"/>
      <c r="G73" s="48"/>
      <c r="H73" s="48"/>
      <c r="I73" s="49"/>
      <c r="J73" s="50"/>
      <c r="K73" s="48"/>
      <c r="L73" s="48"/>
      <c r="M73" s="49"/>
      <c r="N73" s="50"/>
      <c r="O73" s="50"/>
    </row>
    <row r="74" spans="1:15" s="5" customFormat="1" ht="15.6" x14ac:dyDescent="0.25">
      <c r="A74" s="34" t="s">
        <v>58</v>
      </c>
      <c r="B74" s="1"/>
      <c r="C74" s="44"/>
      <c r="D74" s="300" t="s">
        <v>32</v>
      </c>
      <c r="E74" s="300"/>
      <c r="F74" s="1"/>
      <c r="G74" s="1"/>
      <c r="H74" s="1"/>
      <c r="I74" s="52"/>
      <c r="J74" s="53">
        <f>SUM(J61:J73)</f>
        <v>0</v>
      </c>
      <c r="K74" s="1"/>
      <c r="L74" s="1"/>
      <c r="M74" s="52"/>
      <c r="N74" s="53">
        <f>SUM(N61:N73)</f>
        <v>0</v>
      </c>
      <c r="O74" s="53">
        <f>SUM(O61:O73)</f>
        <v>0</v>
      </c>
    </row>
    <row r="75" spans="1:15" s="5" customFormat="1" ht="16.2" thickBot="1" x14ac:dyDescent="0.3">
      <c r="A75" s="54"/>
      <c r="B75" s="1"/>
      <c r="C75" s="55"/>
      <c r="D75" s="56"/>
      <c r="E75" s="56"/>
      <c r="F75" s="57"/>
      <c r="G75" s="58"/>
      <c r="H75" s="59"/>
      <c r="I75" s="60"/>
      <c r="J75" s="61"/>
      <c r="K75" s="58"/>
      <c r="L75" s="59"/>
      <c r="M75" s="60"/>
      <c r="N75" s="61"/>
      <c r="O75" s="61"/>
    </row>
    <row r="76" spans="1:15" ht="14.4" thickTop="1" x14ac:dyDescent="0.25">
      <c r="A76" s="15"/>
      <c r="B76" s="16"/>
      <c r="C76" s="17"/>
      <c r="D76" s="2"/>
      <c r="E76" s="2"/>
      <c r="F76" s="30"/>
      <c r="G76" s="31"/>
      <c r="H76" s="32"/>
      <c r="I76" s="33"/>
      <c r="J76" s="18"/>
      <c r="K76" s="31"/>
      <c r="L76" s="32"/>
      <c r="M76" s="33"/>
      <c r="N76" s="18"/>
      <c r="O76" s="18"/>
    </row>
    <row r="77" spans="1:15" s="20" customFormat="1" ht="15.6" x14ac:dyDescent="0.25">
      <c r="A77" s="34" t="s">
        <v>59</v>
      </c>
      <c r="B77" s="19"/>
      <c r="C77" s="35"/>
      <c r="D77" s="36" t="s">
        <v>18</v>
      </c>
      <c r="E77" s="36"/>
      <c r="F77" s="37"/>
      <c r="G77" s="38"/>
      <c r="H77" s="38"/>
      <c r="I77" s="39"/>
      <c r="J77" s="21"/>
      <c r="K77" s="38"/>
      <c r="L77" s="38"/>
      <c r="M77" s="39"/>
      <c r="N77" s="21"/>
      <c r="O77" s="21"/>
    </row>
    <row r="78" spans="1:15" s="20" customFormat="1" ht="15.6" x14ac:dyDescent="0.25">
      <c r="A78" s="34"/>
      <c r="B78" s="19"/>
      <c r="C78" s="35"/>
      <c r="D78" s="36"/>
      <c r="E78" s="36"/>
      <c r="F78" s="37"/>
      <c r="G78" s="38"/>
      <c r="H78" s="38"/>
      <c r="I78" s="39"/>
      <c r="J78" s="21"/>
      <c r="K78" s="38"/>
      <c r="L78" s="38"/>
      <c r="M78" s="39"/>
      <c r="N78" s="21"/>
      <c r="O78" s="21"/>
    </row>
    <row r="79" spans="1:15" ht="27.6" x14ac:dyDescent="0.25">
      <c r="A79" s="287">
        <v>1</v>
      </c>
      <c r="B79" s="1"/>
      <c r="C79" s="89"/>
      <c r="D79" s="88" t="s">
        <v>109</v>
      </c>
      <c r="E79" s="88"/>
      <c r="F79" s="87"/>
      <c r="G79" s="141"/>
      <c r="H79" s="141"/>
      <c r="I79" s="133"/>
      <c r="J79" s="85"/>
      <c r="K79" s="133"/>
      <c r="L79" s="133"/>
      <c r="M79" s="102"/>
      <c r="N79" s="104"/>
      <c r="O79" s="104"/>
    </row>
    <row r="80" spans="1:15" ht="16.2" x14ac:dyDescent="0.25">
      <c r="A80" s="289"/>
      <c r="B80" s="86"/>
      <c r="C80" s="79" t="s">
        <v>4</v>
      </c>
      <c r="D80" s="80" t="s">
        <v>116</v>
      </c>
      <c r="E80" s="80"/>
      <c r="F80" s="128"/>
      <c r="G80" s="86" t="s">
        <v>5</v>
      </c>
      <c r="H80" s="127">
        <v>20</v>
      </c>
      <c r="I80" s="212"/>
      <c r="J80" s="85">
        <f t="shared" ref="J80:J81" si="31">H80*I80</f>
        <v>0</v>
      </c>
      <c r="K80" s="236" t="s">
        <v>5</v>
      </c>
      <c r="L80" s="237"/>
      <c r="M80" s="238"/>
      <c r="N80" s="239">
        <f t="shared" ref="N80:N81" si="32">L80*M80</f>
        <v>0</v>
      </c>
      <c r="O80" s="85">
        <f t="shared" ref="O80:O81" si="33">ROUND(J80+N80,2)</f>
        <v>0</v>
      </c>
    </row>
    <row r="81" spans="1:15" ht="16.2" x14ac:dyDescent="0.25">
      <c r="A81" s="289"/>
      <c r="B81" s="86"/>
      <c r="C81" s="79" t="s">
        <v>4</v>
      </c>
      <c r="D81" s="80" t="s">
        <v>117</v>
      </c>
      <c r="E81" s="80"/>
      <c r="F81" s="128"/>
      <c r="G81" s="86" t="s">
        <v>5</v>
      </c>
      <c r="H81" s="127">
        <v>6</v>
      </c>
      <c r="I81" s="212"/>
      <c r="J81" s="85">
        <f t="shared" si="31"/>
        <v>0</v>
      </c>
      <c r="K81" s="236" t="s">
        <v>5</v>
      </c>
      <c r="L81" s="237"/>
      <c r="M81" s="238"/>
      <c r="N81" s="239">
        <f t="shared" si="32"/>
        <v>0</v>
      </c>
      <c r="O81" s="85">
        <f t="shared" si="33"/>
        <v>0</v>
      </c>
    </row>
    <row r="82" spans="1:15" x14ac:dyDescent="0.25">
      <c r="A82" s="289"/>
      <c r="B82" s="86"/>
      <c r="C82" s="79" t="s">
        <v>4</v>
      </c>
      <c r="D82" s="80" t="s">
        <v>118</v>
      </c>
      <c r="E82" s="80"/>
      <c r="F82" s="128"/>
      <c r="G82" s="86" t="s">
        <v>5</v>
      </c>
      <c r="H82" s="127">
        <v>90</v>
      </c>
      <c r="I82" s="212"/>
      <c r="J82" s="85">
        <f t="shared" ref="J82:J88" si="34">H82*I82</f>
        <v>0</v>
      </c>
      <c r="K82" s="236" t="s">
        <v>5</v>
      </c>
      <c r="L82" s="237"/>
      <c r="M82" s="238"/>
      <c r="N82" s="239">
        <f t="shared" ref="N82:N88" si="35">L82*M82</f>
        <v>0</v>
      </c>
      <c r="O82" s="85">
        <f t="shared" ref="O82:O89" si="36">ROUND(J82+N82,2)</f>
        <v>0</v>
      </c>
    </row>
    <row r="83" spans="1:15" ht="16.2" x14ac:dyDescent="0.25">
      <c r="A83" s="289"/>
      <c r="B83" s="86"/>
      <c r="C83" s="79" t="s">
        <v>4</v>
      </c>
      <c r="D83" s="80" t="s">
        <v>119</v>
      </c>
      <c r="E83" s="80"/>
      <c r="F83" s="128"/>
      <c r="G83" s="86" t="s">
        <v>5</v>
      </c>
      <c r="H83" s="127">
        <v>50</v>
      </c>
      <c r="I83" s="212"/>
      <c r="J83" s="85">
        <f t="shared" ref="J83:J86" si="37">H83*I83</f>
        <v>0</v>
      </c>
      <c r="K83" s="236" t="s">
        <v>5</v>
      </c>
      <c r="L83" s="237"/>
      <c r="M83" s="238"/>
      <c r="N83" s="239">
        <f t="shared" ref="N83:N86" si="38">L83*M83</f>
        <v>0</v>
      </c>
      <c r="O83" s="85">
        <f t="shared" ref="O83:O86" si="39">ROUND(J83+N83,2)</f>
        <v>0</v>
      </c>
    </row>
    <row r="84" spans="1:15" ht="16.2" x14ac:dyDescent="0.25">
      <c r="A84" s="289"/>
      <c r="B84" s="86"/>
      <c r="C84" s="79" t="s">
        <v>4</v>
      </c>
      <c r="D84" s="80" t="s">
        <v>120</v>
      </c>
      <c r="E84" s="80"/>
      <c r="F84" s="128"/>
      <c r="G84" s="86" t="s">
        <v>5</v>
      </c>
      <c r="H84" s="127">
        <v>100</v>
      </c>
      <c r="I84" s="212"/>
      <c r="J84" s="85">
        <f t="shared" ref="J84:J85" si="40">H84*I84</f>
        <v>0</v>
      </c>
      <c r="K84" s="236" t="s">
        <v>5</v>
      </c>
      <c r="L84" s="237"/>
      <c r="M84" s="238"/>
      <c r="N84" s="239">
        <f t="shared" ref="N84:N85" si="41">L84*M84</f>
        <v>0</v>
      </c>
      <c r="O84" s="85">
        <f t="shared" ref="O84:O85" si="42">ROUND(J84+N84,2)</f>
        <v>0</v>
      </c>
    </row>
    <row r="85" spans="1:15" ht="16.2" x14ac:dyDescent="0.25">
      <c r="A85" s="289"/>
      <c r="B85" s="86"/>
      <c r="C85" s="79" t="s">
        <v>4</v>
      </c>
      <c r="D85" s="80" t="s">
        <v>111</v>
      </c>
      <c r="E85" s="80"/>
      <c r="F85" s="128"/>
      <c r="G85" s="86" t="s">
        <v>5</v>
      </c>
      <c r="H85" s="127">
        <v>20</v>
      </c>
      <c r="I85" s="212"/>
      <c r="J85" s="85">
        <f t="shared" si="40"/>
        <v>0</v>
      </c>
      <c r="K85" s="236" t="s">
        <v>5</v>
      </c>
      <c r="L85" s="237"/>
      <c r="M85" s="238"/>
      <c r="N85" s="239">
        <f t="shared" si="41"/>
        <v>0</v>
      </c>
      <c r="O85" s="85">
        <f t="shared" si="42"/>
        <v>0</v>
      </c>
    </row>
    <row r="86" spans="1:15" ht="16.2" x14ac:dyDescent="0.25">
      <c r="A86" s="289"/>
      <c r="B86" s="86"/>
      <c r="C86" s="79" t="s">
        <v>4</v>
      </c>
      <c r="D86" s="80" t="s">
        <v>112</v>
      </c>
      <c r="E86" s="80"/>
      <c r="F86" s="128"/>
      <c r="G86" s="86" t="s">
        <v>5</v>
      </c>
      <c r="H86" s="127">
        <v>40</v>
      </c>
      <c r="I86" s="212"/>
      <c r="J86" s="85">
        <f t="shared" si="37"/>
        <v>0</v>
      </c>
      <c r="K86" s="236" t="s">
        <v>5</v>
      </c>
      <c r="L86" s="237"/>
      <c r="M86" s="238"/>
      <c r="N86" s="239">
        <f t="shared" si="38"/>
        <v>0</v>
      </c>
      <c r="O86" s="85">
        <f t="shared" si="39"/>
        <v>0</v>
      </c>
    </row>
    <row r="87" spans="1:15" x14ac:dyDescent="0.25">
      <c r="A87" s="290"/>
      <c r="B87" s="1"/>
      <c r="C87" s="79" t="s">
        <v>4</v>
      </c>
      <c r="D87" s="80" t="s">
        <v>155</v>
      </c>
      <c r="E87" s="80"/>
      <c r="F87" s="128"/>
      <c r="G87" s="86" t="s">
        <v>5</v>
      </c>
      <c r="H87" s="127">
        <v>350</v>
      </c>
      <c r="I87" s="212"/>
      <c r="J87" s="85">
        <f t="shared" ref="J87" si="43">H87*I87</f>
        <v>0</v>
      </c>
      <c r="K87" s="236" t="s">
        <v>5</v>
      </c>
      <c r="L87" s="237"/>
      <c r="M87" s="238"/>
      <c r="N87" s="239">
        <f t="shared" ref="N87" si="44">L87*M87</f>
        <v>0</v>
      </c>
      <c r="O87" s="85">
        <f t="shared" ref="O87" si="45">ROUND(J87+N87,2)</f>
        <v>0</v>
      </c>
    </row>
    <row r="88" spans="1:15" ht="27.6" x14ac:dyDescent="0.25">
      <c r="A88" s="288">
        <v>2</v>
      </c>
      <c r="B88" s="1"/>
      <c r="C88" s="79"/>
      <c r="D88" s="80" t="s">
        <v>113</v>
      </c>
      <c r="E88" s="80"/>
      <c r="F88" s="128"/>
      <c r="G88" s="82" t="s">
        <v>3</v>
      </c>
      <c r="H88" s="129">
        <v>3</v>
      </c>
      <c r="I88" s="212"/>
      <c r="J88" s="85">
        <f t="shared" si="34"/>
        <v>0</v>
      </c>
      <c r="K88" s="236" t="s">
        <v>3</v>
      </c>
      <c r="L88" s="237"/>
      <c r="M88" s="238"/>
      <c r="N88" s="239">
        <f t="shared" si="35"/>
        <v>0</v>
      </c>
      <c r="O88" s="85">
        <f t="shared" si="36"/>
        <v>0</v>
      </c>
    </row>
    <row r="89" spans="1:15" ht="96.6" x14ac:dyDescent="0.25">
      <c r="A89" s="112">
        <v>3</v>
      </c>
      <c r="B89" s="1"/>
      <c r="C89" s="113"/>
      <c r="D89" s="140" t="s">
        <v>126</v>
      </c>
      <c r="E89" s="140"/>
      <c r="F89" s="159"/>
      <c r="G89" s="133" t="s">
        <v>3</v>
      </c>
      <c r="H89" s="276">
        <v>1</v>
      </c>
      <c r="I89" s="215"/>
      <c r="J89" s="100">
        <f>H89*I89</f>
        <v>0</v>
      </c>
      <c r="K89" s="236" t="s">
        <v>3</v>
      </c>
      <c r="L89" s="237"/>
      <c r="M89" s="238"/>
      <c r="N89" s="239">
        <f>L89*M89</f>
        <v>0</v>
      </c>
      <c r="O89" s="85">
        <f t="shared" si="36"/>
        <v>0</v>
      </c>
    </row>
    <row r="90" spans="1:15" ht="76.5" customHeight="1" x14ac:dyDescent="0.25">
      <c r="A90" s="90"/>
      <c r="B90" s="1"/>
      <c r="C90" s="283" t="s">
        <v>4</v>
      </c>
      <c r="D90" s="284" t="s">
        <v>122</v>
      </c>
      <c r="E90" s="1">
        <v>1</v>
      </c>
      <c r="F90" s="8" t="s">
        <v>12</v>
      </c>
      <c r="G90" s="132"/>
      <c r="H90" s="131"/>
      <c r="I90" s="130"/>
      <c r="J90" s="101"/>
      <c r="K90" s="132"/>
      <c r="L90" s="131"/>
      <c r="M90" s="130"/>
      <c r="N90" s="101"/>
      <c r="O90" s="101"/>
    </row>
    <row r="91" spans="1:15" ht="69" x14ac:dyDescent="0.25">
      <c r="A91" s="90"/>
      <c r="B91" s="1"/>
      <c r="C91" s="283"/>
      <c r="D91" s="284" t="s">
        <v>27</v>
      </c>
      <c r="E91" s="1"/>
      <c r="F91" s="1"/>
      <c r="G91" s="132"/>
      <c r="H91" s="131"/>
      <c r="I91" s="130"/>
      <c r="J91" s="101"/>
      <c r="K91" s="132"/>
      <c r="L91" s="131"/>
      <c r="M91" s="130"/>
      <c r="N91" s="101"/>
      <c r="O91" s="101"/>
    </row>
    <row r="92" spans="1:15" ht="77.25" customHeight="1" x14ac:dyDescent="0.25">
      <c r="A92" s="90"/>
      <c r="B92" s="1"/>
      <c r="C92" s="283" t="s">
        <v>4</v>
      </c>
      <c r="D92" s="284" t="s">
        <v>123</v>
      </c>
      <c r="E92" s="1">
        <v>2</v>
      </c>
      <c r="F92" s="8" t="s">
        <v>12</v>
      </c>
      <c r="G92" s="132"/>
      <c r="H92" s="131"/>
      <c r="I92" s="130"/>
      <c r="J92" s="101"/>
      <c r="K92" s="132"/>
      <c r="L92" s="131"/>
      <c r="M92" s="130"/>
      <c r="N92" s="101"/>
      <c r="O92" s="101"/>
    </row>
    <row r="93" spans="1:15" ht="55.2" x14ac:dyDescent="0.25">
      <c r="A93" s="90"/>
      <c r="B93" s="1"/>
      <c r="C93" s="283"/>
      <c r="D93" s="284" t="s">
        <v>34</v>
      </c>
      <c r="E93" s="1"/>
      <c r="F93" s="8"/>
      <c r="G93" s="132"/>
      <c r="H93" s="131"/>
      <c r="I93" s="130"/>
      <c r="J93" s="101"/>
      <c r="K93" s="132"/>
      <c r="L93" s="131"/>
      <c r="M93" s="130"/>
      <c r="N93" s="101"/>
      <c r="O93" s="101"/>
    </row>
    <row r="94" spans="1:15" ht="76.5" customHeight="1" x14ac:dyDescent="0.25">
      <c r="A94" s="90"/>
      <c r="B94" s="1"/>
      <c r="C94" s="283" t="s">
        <v>4</v>
      </c>
      <c r="D94" s="284" t="s">
        <v>124</v>
      </c>
      <c r="E94" s="1">
        <v>2</v>
      </c>
      <c r="F94" s="8" t="s">
        <v>12</v>
      </c>
      <c r="G94" s="132"/>
      <c r="H94" s="131"/>
      <c r="I94" s="130"/>
      <c r="J94" s="101"/>
      <c r="K94" s="132"/>
      <c r="L94" s="131"/>
      <c r="M94" s="130"/>
      <c r="N94" s="101"/>
      <c r="O94" s="101"/>
    </row>
    <row r="95" spans="1:15" ht="55.2" x14ac:dyDescent="0.25">
      <c r="A95" s="90"/>
      <c r="B95" s="1"/>
      <c r="C95" s="283"/>
      <c r="D95" s="284" t="s">
        <v>34</v>
      </c>
      <c r="E95" s="1"/>
      <c r="F95" s="8"/>
      <c r="G95" s="132"/>
      <c r="H95" s="131"/>
      <c r="I95" s="130"/>
      <c r="J95" s="101"/>
      <c r="K95" s="132"/>
      <c r="L95" s="131"/>
      <c r="M95" s="130"/>
      <c r="N95" s="101"/>
      <c r="O95" s="101"/>
    </row>
    <row r="96" spans="1:15" ht="41.4" x14ac:dyDescent="0.25">
      <c r="A96" s="90"/>
      <c r="B96" s="1"/>
      <c r="C96" s="283" t="s">
        <v>4</v>
      </c>
      <c r="D96" s="284" t="s">
        <v>26</v>
      </c>
      <c r="E96" s="1">
        <v>3</v>
      </c>
      <c r="F96" s="8" t="s">
        <v>12</v>
      </c>
      <c r="G96" s="132"/>
      <c r="H96" s="131"/>
      <c r="I96" s="130"/>
      <c r="J96" s="101"/>
      <c r="K96" s="132"/>
      <c r="L96" s="131"/>
      <c r="M96" s="130"/>
      <c r="N96" s="101"/>
      <c r="O96" s="101"/>
    </row>
    <row r="97" spans="1:15" ht="55.2" x14ac:dyDescent="0.25">
      <c r="A97" s="90"/>
      <c r="B97" s="1"/>
      <c r="C97" s="283" t="s">
        <v>4</v>
      </c>
      <c r="D97" s="284" t="s">
        <v>29</v>
      </c>
      <c r="E97" s="1">
        <v>2</v>
      </c>
      <c r="F97" s="8" t="s">
        <v>12</v>
      </c>
      <c r="G97" s="132"/>
      <c r="H97" s="131"/>
      <c r="I97" s="130"/>
      <c r="J97" s="101"/>
      <c r="K97" s="132"/>
      <c r="L97" s="131"/>
      <c r="M97" s="130"/>
      <c r="N97" s="101"/>
      <c r="O97" s="101"/>
    </row>
    <row r="98" spans="1:15" ht="27.6" x14ac:dyDescent="0.25">
      <c r="A98" s="90"/>
      <c r="B98" s="1"/>
      <c r="C98" s="283" t="s">
        <v>4</v>
      </c>
      <c r="D98" s="284" t="s">
        <v>28</v>
      </c>
      <c r="E98" s="1">
        <v>1</v>
      </c>
      <c r="F98" s="8" t="s">
        <v>12</v>
      </c>
      <c r="G98" s="132"/>
      <c r="H98" s="131"/>
      <c r="I98" s="130"/>
      <c r="J98" s="101"/>
      <c r="K98" s="132"/>
      <c r="L98" s="131"/>
      <c r="M98" s="130"/>
      <c r="N98" s="101"/>
      <c r="O98" s="101"/>
    </row>
    <row r="99" spans="1:15" ht="96.6" x14ac:dyDescent="0.25">
      <c r="A99" s="281"/>
      <c r="B99" s="1"/>
      <c r="C99" s="283"/>
      <c r="D99" s="285" t="s">
        <v>121</v>
      </c>
      <c r="E99" s="158">
        <v>1</v>
      </c>
      <c r="F99" s="8" t="s">
        <v>3</v>
      </c>
      <c r="G99" s="132"/>
      <c r="H99" s="131"/>
      <c r="I99" s="130"/>
      <c r="J99" s="101"/>
      <c r="K99" s="132"/>
      <c r="L99" s="131"/>
      <c r="M99" s="130"/>
      <c r="N99" s="101"/>
      <c r="O99" s="101"/>
    </row>
    <row r="100" spans="1:15" ht="89.25" customHeight="1" x14ac:dyDescent="0.25">
      <c r="A100" s="279">
        <v>4</v>
      </c>
      <c r="B100" s="1"/>
      <c r="C100" s="98"/>
      <c r="D100" s="91" t="s">
        <v>150</v>
      </c>
      <c r="E100" s="91"/>
      <c r="F100" s="126"/>
      <c r="G100" s="236" t="s">
        <v>3</v>
      </c>
      <c r="H100" s="237"/>
      <c r="I100" s="238"/>
      <c r="J100" s="239">
        <f t="shared" ref="J100" si="46">H100*I100</f>
        <v>0</v>
      </c>
      <c r="K100" s="86" t="s">
        <v>3</v>
      </c>
      <c r="L100" s="127">
        <v>1</v>
      </c>
      <c r="M100" s="212"/>
      <c r="N100" s="97">
        <f t="shared" ref="N100" si="47">L100*M100</f>
        <v>0</v>
      </c>
      <c r="O100" s="85">
        <f>ROUND(J100+N100,2)</f>
        <v>0</v>
      </c>
    </row>
    <row r="101" spans="1:15" ht="33" customHeight="1" x14ac:dyDescent="0.25">
      <c r="A101" s="279">
        <v>5</v>
      </c>
      <c r="B101" s="1"/>
      <c r="C101" s="98"/>
      <c r="D101" s="91" t="s">
        <v>11</v>
      </c>
      <c r="E101" s="91"/>
      <c r="F101" s="126"/>
      <c r="G101" s="82" t="s">
        <v>3</v>
      </c>
      <c r="H101" s="129">
        <v>1</v>
      </c>
      <c r="I101" s="213"/>
      <c r="J101" s="97">
        <f t="shared" ref="J101:J104" si="48">H101*I101</f>
        <v>0</v>
      </c>
      <c r="K101" s="236" t="s">
        <v>3</v>
      </c>
      <c r="L101" s="237"/>
      <c r="M101" s="238"/>
      <c r="N101" s="239">
        <f t="shared" ref="N101:N104" si="49">L101*M101</f>
        <v>0</v>
      </c>
      <c r="O101" s="85">
        <f t="shared" ref="O101:O104" si="50">ROUND(J101+N101,2)</f>
        <v>0</v>
      </c>
    </row>
    <row r="102" spans="1:15" ht="55.2" x14ac:dyDescent="0.25">
      <c r="A102" s="279">
        <v>6</v>
      </c>
      <c r="B102" s="1"/>
      <c r="C102" s="98"/>
      <c r="D102" s="91" t="s">
        <v>6</v>
      </c>
      <c r="E102" s="91"/>
      <c r="F102" s="126"/>
      <c r="G102" s="86" t="s">
        <v>3</v>
      </c>
      <c r="H102" s="127">
        <v>1</v>
      </c>
      <c r="I102" s="212"/>
      <c r="J102" s="85">
        <f t="shared" si="48"/>
        <v>0</v>
      </c>
      <c r="K102" s="236" t="s">
        <v>3</v>
      </c>
      <c r="L102" s="237"/>
      <c r="M102" s="238"/>
      <c r="N102" s="239">
        <f t="shared" si="49"/>
        <v>0</v>
      </c>
      <c r="O102" s="85">
        <f t="shared" si="50"/>
        <v>0</v>
      </c>
    </row>
    <row r="103" spans="1:15" x14ac:dyDescent="0.25">
      <c r="A103" s="279">
        <v>7</v>
      </c>
      <c r="B103" s="125"/>
      <c r="C103" s="98"/>
      <c r="D103" s="92" t="s">
        <v>53</v>
      </c>
      <c r="E103" s="91"/>
      <c r="F103" s="126"/>
      <c r="G103" s="86" t="s">
        <v>3</v>
      </c>
      <c r="H103" s="127">
        <v>1</v>
      </c>
      <c r="I103" s="212"/>
      <c r="J103" s="85">
        <f t="shared" si="48"/>
        <v>0</v>
      </c>
      <c r="K103" s="236" t="s">
        <v>3</v>
      </c>
      <c r="L103" s="237"/>
      <c r="M103" s="238"/>
      <c r="N103" s="239">
        <f t="shared" si="49"/>
        <v>0</v>
      </c>
      <c r="O103" s="85">
        <f t="shared" si="50"/>
        <v>0</v>
      </c>
    </row>
    <row r="104" spans="1:15" x14ac:dyDescent="0.25">
      <c r="A104" s="279">
        <v>8</v>
      </c>
      <c r="B104" s="1"/>
      <c r="C104" s="44"/>
      <c r="D104" s="92" t="s">
        <v>125</v>
      </c>
      <c r="E104" s="91"/>
      <c r="F104" s="126"/>
      <c r="G104" s="82" t="s">
        <v>3</v>
      </c>
      <c r="H104" s="129">
        <v>1</v>
      </c>
      <c r="I104" s="213"/>
      <c r="J104" s="105">
        <f t="shared" si="48"/>
        <v>0</v>
      </c>
      <c r="K104" s="236" t="s">
        <v>3</v>
      </c>
      <c r="L104" s="237"/>
      <c r="M104" s="238"/>
      <c r="N104" s="239">
        <f t="shared" si="49"/>
        <v>0</v>
      </c>
      <c r="O104" s="85">
        <f t="shared" si="50"/>
        <v>0</v>
      </c>
    </row>
    <row r="105" spans="1:15" s="5" customFormat="1" x14ac:dyDescent="0.25">
      <c r="A105" s="124"/>
      <c r="B105" s="1"/>
      <c r="C105" s="106" t="s">
        <v>4</v>
      </c>
      <c r="D105" s="137" t="s">
        <v>13</v>
      </c>
      <c r="E105" s="80"/>
      <c r="F105" s="162"/>
      <c r="G105" s="82"/>
      <c r="H105" s="129"/>
      <c r="I105" s="96"/>
      <c r="J105" s="105"/>
      <c r="K105" s="82"/>
      <c r="L105" s="129"/>
      <c r="M105" s="96"/>
      <c r="N105" s="105"/>
      <c r="O105" s="105"/>
    </row>
    <row r="106" spans="1:15" ht="14.4" thickBot="1" x14ac:dyDescent="0.3">
      <c r="A106" s="63"/>
      <c r="B106" s="64"/>
      <c r="C106" s="65"/>
      <c r="D106" s="22"/>
      <c r="E106" s="22"/>
      <c r="F106" s="160"/>
      <c r="G106" s="22"/>
      <c r="H106" s="160"/>
      <c r="I106" s="96"/>
      <c r="J106" s="75"/>
      <c r="K106" s="22"/>
      <c r="L106" s="160"/>
      <c r="M106" s="96"/>
      <c r="N106" s="75"/>
      <c r="O106" s="75"/>
    </row>
    <row r="107" spans="1:15" x14ac:dyDescent="0.25">
      <c r="A107" s="45"/>
      <c r="B107" s="1"/>
      <c r="C107" s="46"/>
      <c r="D107" s="2"/>
      <c r="E107" s="2"/>
      <c r="F107" s="47"/>
      <c r="G107" s="1"/>
      <c r="H107" s="1"/>
      <c r="I107" s="49"/>
      <c r="J107" s="50"/>
      <c r="K107" s="1"/>
      <c r="L107" s="1"/>
      <c r="M107" s="49"/>
      <c r="N107" s="50"/>
      <c r="O107" s="50"/>
    </row>
    <row r="108" spans="1:15" ht="15.6" x14ac:dyDescent="0.25">
      <c r="A108" s="34" t="s">
        <v>59</v>
      </c>
      <c r="B108" s="1"/>
      <c r="C108" s="44"/>
      <c r="D108" s="51" t="s">
        <v>18</v>
      </c>
      <c r="E108" s="2"/>
      <c r="F108" s="1"/>
      <c r="G108" s="1"/>
      <c r="H108" s="1"/>
      <c r="I108" s="52"/>
      <c r="J108" s="53">
        <f>SUM(J77:J107)</f>
        <v>0</v>
      </c>
      <c r="K108" s="1"/>
      <c r="L108" s="1"/>
      <c r="M108" s="52"/>
      <c r="N108" s="53">
        <f>SUM(N77:N107)</f>
        <v>0</v>
      </c>
      <c r="O108" s="53">
        <f>SUM(O77:O107)</f>
        <v>0</v>
      </c>
    </row>
    <row r="109" spans="1:15" s="5" customFormat="1" ht="16.2" thickBot="1" x14ac:dyDescent="0.3">
      <c r="A109" s="54"/>
      <c r="B109" s="1"/>
      <c r="C109" s="55"/>
      <c r="D109" s="56"/>
      <c r="E109" s="56"/>
      <c r="F109" s="57"/>
      <c r="G109" s="58"/>
      <c r="H109" s="59"/>
      <c r="I109" s="60"/>
      <c r="J109" s="61"/>
      <c r="K109" s="58"/>
      <c r="L109" s="59"/>
      <c r="M109" s="60"/>
      <c r="N109" s="61"/>
      <c r="O109" s="61"/>
    </row>
    <row r="110" spans="1:15" ht="14.4" thickTop="1" x14ac:dyDescent="0.25">
      <c r="A110" s="15"/>
      <c r="B110" s="16"/>
      <c r="C110" s="17"/>
      <c r="D110" s="2"/>
      <c r="E110" s="2"/>
      <c r="F110" s="30"/>
      <c r="G110" s="31"/>
      <c r="H110" s="32"/>
      <c r="I110" s="33"/>
      <c r="J110" s="18"/>
      <c r="K110" s="31"/>
      <c r="L110" s="32"/>
      <c r="M110" s="33"/>
      <c r="N110" s="18"/>
      <c r="O110" s="18"/>
    </row>
    <row r="111" spans="1:15" s="20" customFormat="1" ht="31.2" x14ac:dyDescent="0.25">
      <c r="A111" s="34" t="s">
        <v>60</v>
      </c>
      <c r="B111" s="19"/>
      <c r="C111" s="35"/>
      <c r="D111" s="36" t="s">
        <v>14</v>
      </c>
      <c r="E111" s="119"/>
      <c r="F111" s="37"/>
      <c r="G111" s="120"/>
      <c r="H111" s="38"/>
      <c r="I111" s="39"/>
      <c r="J111" s="121"/>
      <c r="K111" s="120"/>
      <c r="L111" s="38"/>
      <c r="M111" s="39"/>
      <c r="N111" s="121"/>
      <c r="O111" s="121"/>
    </row>
    <row r="112" spans="1:15" s="20" customFormat="1" ht="15.6" x14ac:dyDescent="0.25">
      <c r="A112" s="151"/>
      <c r="B112" s="19"/>
      <c r="C112" s="152"/>
      <c r="D112" s="153"/>
      <c r="E112" s="36"/>
      <c r="F112" s="154"/>
      <c r="G112" s="38"/>
      <c r="H112" s="155"/>
      <c r="I112" s="156"/>
      <c r="J112" s="21"/>
      <c r="K112" s="38"/>
      <c r="L112" s="155"/>
      <c r="M112" s="156"/>
      <c r="N112" s="21"/>
      <c r="O112" s="21"/>
    </row>
    <row r="113" spans="1:60" x14ac:dyDescent="0.25">
      <c r="A113" s="70" t="s">
        <v>66</v>
      </c>
      <c r="B113" s="24"/>
      <c r="C113" s="44"/>
      <c r="D113" s="148" t="s">
        <v>10</v>
      </c>
      <c r="E113" s="2"/>
      <c r="F113" s="62"/>
      <c r="G113" s="40"/>
      <c r="H113" s="118"/>
      <c r="I113" s="42"/>
      <c r="J113" s="43"/>
      <c r="K113" s="40"/>
      <c r="L113" s="118"/>
      <c r="M113" s="42"/>
      <c r="N113" s="43"/>
      <c r="O113" s="43"/>
    </row>
    <row r="114" spans="1:60" x14ac:dyDescent="0.25">
      <c r="A114" s="114"/>
      <c r="B114" s="115"/>
      <c r="C114" s="94"/>
      <c r="D114" s="149"/>
      <c r="E114" s="80"/>
      <c r="F114" s="128"/>
      <c r="G114" s="82"/>
      <c r="H114" s="129"/>
      <c r="I114" s="116"/>
      <c r="J114" s="97"/>
      <c r="K114" s="82"/>
      <c r="L114" s="129"/>
      <c r="M114" s="116"/>
      <c r="N114" s="97"/>
      <c r="O114" s="97"/>
    </row>
    <row r="115" spans="1:60" ht="41.4" x14ac:dyDescent="0.25">
      <c r="A115" s="286">
        <v>1</v>
      </c>
      <c r="B115" s="125"/>
      <c r="C115" s="98"/>
      <c r="D115" s="92" t="s">
        <v>127</v>
      </c>
      <c r="E115" s="91"/>
      <c r="F115" s="126"/>
      <c r="G115" s="86" t="s">
        <v>12</v>
      </c>
      <c r="H115" s="127">
        <v>60</v>
      </c>
      <c r="I115" s="212"/>
      <c r="J115" s="85">
        <f t="shared" ref="J115:J121" si="51">H115*I115</f>
        <v>0</v>
      </c>
      <c r="K115" s="236" t="s">
        <v>12</v>
      </c>
      <c r="L115" s="237"/>
      <c r="M115" s="238"/>
      <c r="N115" s="239">
        <f t="shared" ref="N115:N121" si="52">L115*M115</f>
        <v>0</v>
      </c>
      <c r="O115" s="85">
        <f t="shared" ref="O115:O121" si="53">ROUND(J115+N115,2)</f>
        <v>0</v>
      </c>
    </row>
    <row r="116" spans="1:60" ht="41.4" x14ac:dyDescent="0.25">
      <c r="A116" s="90">
        <v>2</v>
      </c>
      <c r="B116" s="125"/>
      <c r="C116" s="98"/>
      <c r="D116" s="92" t="s">
        <v>46</v>
      </c>
      <c r="E116" s="91"/>
      <c r="F116" s="126"/>
      <c r="G116" s="86" t="s">
        <v>3</v>
      </c>
      <c r="H116" s="127">
        <v>60</v>
      </c>
      <c r="I116" s="212"/>
      <c r="J116" s="85">
        <f t="shared" si="51"/>
        <v>0</v>
      </c>
      <c r="K116" s="236" t="s">
        <v>12</v>
      </c>
      <c r="L116" s="237"/>
      <c r="M116" s="238"/>
      <c r="N116" s="239">
        <f t="shared" si="52"/>
        <v>0</v>
      </c>
      <c r="O116" s="85">
        <f t="shared" si="53"/>
        <v>0</v>
      </c>
    </row>
    <row r="117" spans="1:60" ht="41.4" x14ac:dyDescent="0.25">
      <c r="A117" s="90">
        <v>3</v>
      </c>
      <c r="B117" s="125"/>
      <c r="C117" s="98"/>
      <c r="D117" s="92" t="s">
        <v>37</v>
      </c>
      <c r="E117" s="91"/>
      <c r="F117" s="126"/>
      <c r="G117" s="86" t="s">
        <v>3</v>
      </c>
      <c r="H117" s="127">
        <v>30</v>
      </c>
      <c r="I117" s="212"/>
      <c r="J117" s="85">
        <f t="shared" si="51"/>
        <v>0</v>
      </c>
      <c r="K117" s="236" t="s">
        <v>3</v>
      </c>
      <c r="L117" s="237"/>
      <c r="M117" s="238"/>
      <c r="N117" s="239">
        <f t="shared" si="52"/>
        <v>0</v>
      </c>
      <c r="O117" s="85">
        <f t="shared" si="53"/>
        <v>0</v>
      </c>
    </row>
    <row r="118" spans="1:60" ht="41.4" x14ac:dyDescent="0.25">
      <c r="A118" s="90">
        <v>4</v>
      </c>
      <c r="B118" s="125"/>
      <c r="C118" s="98"/>
      <c r="D118" s="92" t="s">
        <v>131</v>
      </c>
      <c r="E118" s="91"/>
      <c r="F118" s="126"/>
      <c r="G118" s="86" t="s">
        <v>3</v>
      </c>
      <c r="H118" s="127">
        <v>15</v>
      </c>
      <c r="I118" s="212"/>
      <c r="J118" s="85">
        <f t="shared" si="51"/>
        <v>0</v>
      </c>
      <c r="K118" s="236" t="s">
        <v>3</v>
      </c>
      <c r="L118" s="237"/>
      <c r="M118" s="238"/>
      <c r="N118" s="239">
        <f t="shared" si="52"/>
        <v>0</v>
      </c>
      <c r="O118" s="85">
        <f t="shared" si="53"/>
        <v>0</v>
      </c>
    </row>
    <row r="119" spans="1:60" ht="27.6" x14ac:dyDescent="0.25">
      <c r="A119" s="286">
        <v>5</v>
      </c>
      <c r="B119" s="125"/>
      <c r="C119" s="98"/>
      <c r="D119" s="92" t="s">
        <v>129</v>
      </c>
      <c r="E119" s="91"/>
      <c r="F119" s="126"/>
      <c r="G119" s="86" t="s">
        <v>3</v>
      </c>
      <c r="H119" s="127">
        <v>50</v>
      </c>
      <c r="I119" s="212"/>
      <c r="J119" s="85">
        <f t="shared" si="51"/>
        <v>0</v>
      </c>
      <c r="K119" s="236" t="s">
        <v>3</v>
      </c>
      <c r="L119" s="237"/>
      <c r="M119" s="238"/>
      <c r="N119" s="239">
        <f t="shared" si="52"/>
        <v>0</v>
      </c>
      <c r="O119" s="85">
        <f t="shared" si="53"/>
        <v>0</v>
      </c>
    </row>
    <row r="120" spans="1:60" x14ac:dyDescent="0.25">
      <c r="A120" s="286">
        <v>6</v>
      </c>
      <c r="B120" s="125"/>
      <c r="C120" s="98"/>
      <c r="D120" s="92" t="s">
        <v>130</v>
      </c>
      <c r="E120" s="91"/>
      <c r="F120" s="126"/>
      <c r="G120" s="86" t="s">
        <v>5</v>
      </c>
      <c r="H120" s="127">
        <v>30</v>
      </c>
      <c r="I120" s="212"/>
      <c r="J120" s="85">
        <f t="shared" si="51"/>
        <v>0</v>
      </c>
      <c r="K120" s="236" t="s">
        <v>5</v>
      </c>
      <c r="L120" s="237"/>
      <c r="M120" s="238"/>
      <c r="N120" s="239">
        <f t="shared" si="52"/>
        <v>0</v>
      </c>
      <c r="O120" s="85">
        <f t="shared" si="53"/>
        <v>0</v>
      </c>
    </row>
    <row r="121" spans="1:60" x14ac:dyDescent="0.25">
      <c r="A121" s="90">
        <v>7</v>
      </c>
      <c r="B121" s="125"/>
      <c r="C121" s="98"/>
      <c r="D121" s="92" t="s">
        <v>53</v>
      </c>
      <c r="E121" s="91"/>
      <c r="F121" s="126"/>
      <c r="G121" s="86" t="s">
        <v>3</v>
      </c>
      <c r="H121" s="127">
        <v>1</v>
      </c>
      <c r="I121" s="212"/>
      <c r="J121" s="85">
        <f t="shared" si="51"/>
        <v>0</v>
      </c>
      <c r="K121" s="236" t="s">
        <v>3</v>
      </c>
      <c r="L121" s="237"/>
      <c r="M121" s="238"/>
      <c r="N121" s="239">
        <f t="shared" si="52"/>
        <v>0</v>
      </c>
      <c r="O121" s="85">
        <f t="shared" si="53"/>
        <v>0</v>
      </c>
    </row>
    <row r="122" spans="1:60" x14ac:dyDescent="0.25">
      <c r="A122" s="41"/>
      <c r="B122" s="1"/>
      <c r="C122" s="44"/>
      <c r="D122" s="146"/>
      <c r="E122" s="2"/>
      <c r="F122" s="62"/>
      <c r="G122" s="40"/>
      <c r="H122" s="118"/>
      <c r="I122" s="42"/>
      <c r="J122" s="43"/>
      <c r="K122" s="40"/>
      <c r="L122" s="118"/>
      <c r="M122" s="42"/>
      <c r="N122" s="43"/>
      <c r="O122" s="43"/>
    </row>
    <row r="123" spans="1:60" x14ac:dyDescent="0.25">
      <c r="A123" s="70" t="s">
        <v>67</v>
      </c>
      <c r="B123" s="1"/>
      <c r="C123" s="44"/>
      <c r="D123" s="71" t="s">
        <v>47</v>
      </c>
      <c r="E123" s="2"/>
      <c r="F123" s="62"/>
      <c r="G123" s="40"/>
      <c r="H123" s="118"/>
      <c r="I123" s="42"/>
      <c r="J123" s="43"/>
      <c r="K123" s="40"/>
      <c r="L123" s="118"/>
      <c r="M123" s="42"/>
      <c r="N123" s="43"/>
      <c r="O123" s="43"/>
    </row>
    <row r="124" spans="1:60" x14ac:dyDescent="0.25">
      <c r="A124" s="70"/>
      <c r="B124" s="1"/>
      <c r="C124" s="44"/>
      <c r="D124" s="71"/>
      <c r="E124" s="2"/>
      <c r="F124" s="62"/>
      <c r="G124" s="40"/>
      <c r="H124" s="118"/>
      <c r="I124" s="42"/>
      <c r="J124" s="43"/>
      <c r="K124" s="40"/>
      <c r="L124" s="118"/>
      <c r="M124" s="42"/>
      <c r="N124" s="43"/>
      <c r="O124" s="43"/>
    </row>
    <row r="125" spans="1:60" ht="41.4" x14ac:dyDescent="0.25">
      <c r="A125" s="90">
        <v>1</v>
      </c>
      <c r="B125" s="125"/>
      <c r="C125" s="98"/>
      <c r="D125" s="92" t="s">
        <v>48</v>
      </c>
      <c r="E125" s="91"/>
      <c r="F125" s="126"/>
      <c r="G125" s="86" t="s">
        <v>5</v>
      </c>
      <c r="H125" s="127">
        <v>230</v>
      </c>
      <c r="I125" s="212"/>
      <c r="J125" s="85">
        <f t="shared" ref="J125:J129" si="54">H125*I125</f>
        <v>0</v>
      </c>
      <c r="K125" s="236" t="s">
        <v>5</v>
      </c>
      <c r="L125" s="237"/>
      <c r="M125" s="238"/>
      <c r="N125" s="239">
        <f t="shared" ref="N125:N129" si="55">L125*M125</f>
        <v>0</v>
      </c>
      <c r="O125" s="85">
        <f t="shared" ref="O125:O129" si="56">ROUND(J125+N125,2)</f>
        <v>0</v>
      </c>
    </row>
    <row r="126" spans="1:60" ht="41.4" x14ac:dyDescent="0.25">
      <c r="A126" s="90">
        <v>2</v>
      </c>
      <c r="B126" s="125"/>
      <c r="C126" s="98"/>
      <c r="D126" s="92" t="s">
        <v>114</v>
      </c>
      <c r="E126" s="91"/>
      <c r="F126" s="126"/>
      <c r="G126" s="86" t="s">
        <v>5</v>
      </c>
      <c r="H126" s="127">
        <v>480</v>
      </c>
      <c r="I126" s="212"/>
      <c r="J126" s="85">
        <f t="shared" ref="J126" si="57">H126*I126</f>
        <v>0</v>
      </c>
      <c r="K126" s="236" t="s">
        <v>5</v>
      </c>
      <c r="L126" s="237"/>
      <c r="M126" s="238"/>
      <c r="N126" s="239">
        <f t="shared" ref="N126" si="58">L126*M126</f>
        <v>0</v>
      </c>
      <c r="O126" s="85">
        <f t="shared" ref="O126" si="59">ROUND(J126+N126,2)</f>
        <v>0</v>
      </c>
    </row>
    <row r="127" spans="1:60" s="171" customFormat="1" ht="30" x14ac:dyDescent="0.25">
      <c r="A127" s="90">
        <v>3</v>
      </c>
      <c r="B127" s="1"/>
      <c r="C127" s="94"/>
      <c r="D127" s="91" t="s">
        <v>128</v>
      </c>
      <c r="E127" s="91"/>
      <c r="F127" s="126"/>
      <c r="G127" s="86" t="s">
        <v>3</v>
      </c>
      <c r="H127" s="127">
        <v>150</v>
      </c>
      <c r="I127" s="212"/>
      <c r="J127" s="170">
        <f t="shared" si="54"/>
        <v>0</v>
      </c>
      <c r="K127" s="236" t="s">
        <v>3</v>
      </c>
      <c r="L127" s="237"/>
      <c r="M127" s="238"/>
      <c r="N127" s="239">
        <f t="shared" si="55"/>
        <v>0</v>
      </c>
      <c r="O127" s="85">
        <f t="shared" si="56"/>
        <v>0</v>
      </c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</row>
    <row r="128" spans="1:60" s="171" customFormat="1" ht="41.4" x14ac:dyDescent="0.25">
      <c r="A128" s="90">
        <v>4</v>
      </c>
      <c r="B128" s="1"/>
      <c r="C128" s="94"/>
      <c r="D128" s="91" t="s">
        <v>50</v>
      </c>
      <c r="E128" s="91"/>
      <c r="F128" s="126"/>
      <c r="G128" s="86" t="s">
        <v>3</v>
      </c>
      <c r="H128" s="127">
        <v>9</v>
      </c>
      <c r="I128" s="212"/>
      <c r="J128" s="170">
        <f t="shared" si="54"/>
        <v>0</v>
      </c>
      <c r="K128" s="236" t="s">
        <v>3</v>
      </c>
      <c r="L128" s="237"/>
      <c r="M128" s="238"/>
      <c r="N128" s="239">
        <f t="shared" si="55"/>
        <v>0</v>
      </c>
      <c r="O128" s="85">
        <f t="shared" si="56"/>
        <v>0</v>
      </c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</row>
    <row r="129" spans="1:15" x14ac:dyDescent="0.25">
      <c r="A129" s="90">
        <v>5</v>
      </c>
      <c r="B129" s="125"/>
      <c r="C129" s="98"/>
      <c r="D129" s="92" t="s">
        <v>53</v>
      </c>
      <c r="E129" s="91"/>
      <c r="F129" s="126"/>
      <c r="G129" s="86" t="s">
        <v>3</v>
      </c>
      <c r="H129" s="127">
        <v>1</v>
      </c>
      <c r="I129" s="212"/>
      <c r="J129" s="85">
        <f t="shared" si="54"/>
        <v>0</v>
      </c>
      <c r="K129" s="236" t="s">
        <v>3</v>
      </c>
      <c r="L129" s="237"/>
      <c r="M129" s="238"/>
      <c r="N129" s="239">
        <f t="shared" si="55"/>
        <v>0</v>
      </c>
      <c r="O129" s="85">
        <f t="shared" si="56"/>
        <v>0</v>
      </c>
    </row>
    <row r="130" spans="1:15" x14ac:dyDescent="0.25">
      <c r="A130" s="41"/>
      <c r="B130" s="1"/>
      <c r="C130" s="44"/>
      <c r="D130" s="147"/>
      <c r="E130" s="2"/>
      <c r="F130" s="62"/>
      <c r="G130" s="40"/>
      <c r="H130" s="118"/>
      <c r="I130" s="42"/>
      <c r="J130" s="43"/>
      <c r="K130" s="236"/>
      <c r="L130" s="237"/>
      <c r="M130" s="238"/>
      <c r="N130" s="239"/>
      <c r="O130" s="43"/>
    </row>
    <row r="131" spans="1:15" x14ac:dyDescent="0.25">
      <c r="A131" s="70" t="s">
        <v>68</v>
      </c>
      <c r="B131" s="1"/>
      <c r="C131" s="44"/>
      <c r="D131" s="71" t="s">
        <v>7</v>
      </c>
      <c r="E131" s="2"/>
      <c r="F131" s="62"/>
      <c r="G131" s="40"/>
      <c r="H131" s="118"/>
      <c r="I131" s="42"/>
      <c r="J131" s="43"/>
      <c r="K131" s="236"/>
      <c r="L131" s="237"/>
      <c r="M131" s="238"/>
      <c r="N131" s="239"/>
      <c r="O131" s="43"/>
    </row>
    <row r="132" spans="1:15" x14ac:dyDescent="0.25">
      <c r="A132" s="114"/>
      <c r="B132" s="1"/>
      <c r="C132" s="94"/>
      <c r="D132" s="95"/>
      <c r="E132" s="80"/>
      <c r="F132" s="128"/>
      <c r="G132" s="82"/>
      <c r="H132" s="129"/>
      <c r="I132" s="96"/>
      <c r="J132" s="97"/>
      <c r="K132" s="236"/>
      <c r="L132" s="237"/>
      <c r="M132" s="238"/>
      <c r="N132" s="239"/>
      <c r="O132" s="97"/>
    </row>
    <row r="133" spans="1:15" ht="55.2" x14ac:dyDescent="0.25">
      <c r="A133" s="90">
        <v>1</v>
      </c>
      <c r="B133" s="1"/>
      <c r="C133" s="98"/>
      <c r="D133" s="91" t="s">
        <v>54</v>
      </c>
      <c r="E133" s="91"/>
      <c r="F133" s="126"/>
      <c r="G133" s="86" t="s">
        <v>3</v>
      </c>
      <c r="H133" s="127">
        <v>1</v>
      </c>
      <c r="I133" s="212"/>
      <c r="J133" s="85">
        <f t="shared" ref="J133:J134" si="60">H133*I133</f>
        <v>0</v>
      </c>
      <c r="K133" s="236" t="s">
        <v>3</v>
      </c>
      <c r="L133" s="237"/>
      <c r="M133" s="238"/>
      <c r="N133" s="239">
        <f t="shared" ref="N133:N134" si="61">L133*M133</f>
        <v>0</v>
      </c>
      <c r="O133" s="85">
        <f t="shared" ref="O133:O134" si="62">ROUND(J133+N133,2)</f>
        <v>0</v>
      </c>
    </row>
    <row r="134" spans="1:15" x14ac:dyDescent="0.25">
      <c r="A134" s="90">
        <v>2</v>
      </c>
      <c r="B134" s="24"/>
      <c r="C134" s="98"/>
      <c r="D134" s="91" t="s">
        <v>49</v>
      </c>
      <c r="E134" s="91"/>
      <c r="F134" s="126"/>
      <c r="G134" s="86" t="s">
        <v>3</v>
      </c>
      <c r="H134" s="127">
        <v>4</v>
      </c>
      <c r="I134" s="212"/>
      <c r="J134" s="85">
        <f t="shared" si="60"/>
        <v>0</v>
      </c>
      <c r="K134" s="236" t="s">
        <v>3</v>
      </c>
      <c r="L134" s="237"/>
      <c r="M134" s="238"/>
      <c r="N134" s="239">
        <f t="shared" si="61"/>
        <v>0</v>
      </c>
      <c r="O134" s="85">
        <f t="shared" si="62"/>
        <v>0</v>
      </c>
    </row>
    <row r="135" spans="1:15" ht="14.4" thickBot="1" x14ac:dyDescent="0.3">
      <c r="A135" s="63"/>
      <c r="B135" s="64"/>
      <c r="C135" s="144"/>
      <c r="D135" s="22"/>
      <c r="E135" s="145"/>
      <c r="F135" s="143"/>
      <c r="G135" s="142"/>
      <c r="H135" s="142"/>
      <c r="I135" s="150"/>
      <c r="J135" s="69"/>
      <c r="K135" s="142"/>
      <c r="L135" s="142"/>
      <c r="M135" s="150"/>
      <c r="N135" s="69"/>
      <c r="O135" s="69"/>
    </row>
    <row r="136" spans="1:15" x14ac:dyDescent="0.25">
      <c r="A136" s="45"/>
      <c r="B136" s="1"/>
      <c r="C136" s="46"/>
      <c r="D136" s="2"/>
      <c r="E136" s="2"/>
      <c r="F136" s="47"/>
      <c r="G136" s="48"/>
      <c r="H136" s="48"/>
      <c r="I136" s="49"/>
      <c r="J136" s="50"/>
      <c r="K136" s="48"/>
      <c r="L136" s="48"/>
      <c r="M136" s="49"/>
      <c r="N136" s="50"/>
      <c r="O136" s="50"/>
    </row>
    <row r="137" spans="1:15" s="5" customFormat="1" ht="15.6" x14ac:dyDescent="0.25">
      <c r="A137" s="72" t="s">
        <v>60</v>
      </c>
      <c r="B137" s="1"/>
      <c r="C137" s="44"/>
      <c r="D137" s="301" t="s">
        <v>22</v>
      </c>
      <c r="E137" s="301"/>
      <c r="F137" s="301"/>
      <c r="G137" s="301"/>
      <c r="H137" s="301"/>
      <c r="I137" s="52"/>
      <c r="J137" s="73">
        <f>SUM(J113:J136)</f>
        <v>0</v>
      </c>
      <c r="K137" s="216"/>
      <c r="L137" s="216"/>
      <c r="M137" s="52"/>
      <c r="N137" s="73">
        <f>SUM(N113:N136)</f>
        <v>0</v>
      </c>
      <c r="O137" s="73">
        <f>SUM(O113:O136)</f>
        <v>0</v>
      </c>
    </row>
    <row r="138" spans="1:15" s="5" customFormat="1" ht="16.2" thickBot="1" x14ac:dyDescent="0.3">
      <c r="A138" s="54"/>
      <c r="B138" s="1"/>
      <c r="C138" s="55"/>
      <c r="D138" s="56"/>
      <c r="E138" s="56"/>
      <c r="F138" s="57"/>
      <c r="G138" s="58"/>
      <c r="H138" s="59"/>
      <c r="I138" s="60"/>
      <c r="J138" s="61"/>
      <c r="K138" s="58"/>
      <c r="L138" s="59"/>
      <c r="M138" s="60"/>
      <c r="N138" s="61"/>
      <c r="O138" s="61"/>
    </row>
    <row r="139" spans="1:15" ht="14.4" thickTop="1" x14ac:dyDescent="0.25">
      <c r="A139" s="15"/>
      <c r="B139" s="16"/>
      <c r="C139" s="17"/>
      <c r="D139" s="2"/>
      <c r="E139" s="2"/>
      <c r="F139" s="30"/>
      <c r="G139" s="31"/>
      <c r="H139" s="32"/>
      <c r="I139" s="33"/>
      <c r="J139" s="18"/>
      <c r="K139" s="31"/>
      <c r="L139" s="32"/>
      <c r="M139" s="33"/>
      <c r="N139" s="18"/>
      <c r="O139" s="18"/>
    </row>
    <row r="140" spans="1:15" s="20" customFormat="1" ht="15.6" x14ac:dyDescent="0.25">
      <c r="A140" s="34" t="s">
        <v>61</v>
      </c>
      <c r="B140" s="19"/>
      <c r="C140" s="35"/>
      <c r="D140" s="36" t="s">
        <v>23</v>
      </c>
      <c r="E140" s="36"/>
      <c r="F140" s="37"/>
      <c r="G140" s="38"/>
      <c r="H140" s="38"/>
      <c r="I140" s="39"/>
      <c r="J140" s="21"/>
      <c r="K140" s="38"/>
      <c r="L140" s="38"/>
      <c r="M140" s="39"/>
      <c r="N140" s="21"/>
      <c r="O140" s="21"/>
    </row>
    <row r="141" spans="1:15" x14ac:dyDescent="0.25">
      <c r="A141" s="78"/>
      <c r="B141" s="1"/>
      <c r="C141" s="79"/>
      <c r="D141" s="80"/>
      <c r="E141" s="80"/>
      <c r="F141" s="81"/>
      <c r="G141" s="82"/>
      <c r="H141" s="82"/>
      <c r="I141" s="83"/>
      <c r="J141" s="84"/>
      <c r="K141" s="82"/>
      <c r="L141" s="82"/>
      <c r="M141" s="83"/>
      <c r="N141" s="84"/>
      <c r="O141" s="84"/>
    </row>
    <row r="142" spans="1:15" ht="110.4" x14ac:dyDescent="0.25">
      <c r="A142" s="90">
        <v>1</v>
      </c>
      <c r="B142" s="1"/>
      <c r="C142" s="89"/>
      <c r="D142" s="88" t="s">
        <v>104</v>
      </c>
      <c r="E142" s="88"/>
      <c r="F142" s="87"/>
      <c r="G142" s="236" t="s">
        <v>3</v>
      </c>
      <c r="H142" s="236"/>
      <c r="I142" s="238"/>
      <c r="J142" s="239">
        <f t="shared" ref="J142:J151" si="63">H142*I142</f>
        <v>0</v>
      </c>
      <c r="K142" s="86" t="s">
        <v>3</v>
      </c>
      <c r="L142" s="127">
        <v>1</v>
      </c>
      <c r="M142" s="212"/>
      <c r="N142" s="85">
        <f t="shared" ref="N142:N151" si="64">L142*M142</f>
        <v>0</v>
      </c>
      <c r="O142" s="85">
        <f>ROUND(J142+N142,2)</f>
        <v>0</v>
      </c>
    </row>
    <row r="143" spans="1:15" ht="69" x14ac:dyDescent="0.25">
      <c r="A143" s="90">
        <v>2</v>
      </c>
      <c r="B143" s="1"/>
      <c r="C143" s="89"/>
      <c r="D143" s="88" t="s">
        <v>151</v>
      </c>
      <c r="E143" s="122"/>
      <c r="F143" s="87"/>
      <c r="G143" s="86" t="s">
        <v>3</v>
      </c>
      <c r="H143" s="86">
        <v>2</v>
      </c>
      <c r="I143" s="212"/>
      <c r="J143" s="85">
        <f t="shared" si="63"/>
        <v>0</v>
      </c>
      <c r="K143" s="236" t="s">
        <v>3</v>
      </c>
      <c r="L143" s="237"/>
      <c r="M143" s="238"/>
      <c r="N143" s="239">
        <f t="shared" si="64"/>
        <v>0</v>
      </c>
      <c r="O143" s="85">
        <f t="shared" ref="O143:O151" si="65">ROUND(J143+N143,2)</f>
        <v>0</v>
      </c>
    </row>
    <row r="144" spans="1:15" ht="82.8" x14ac:dyDescent="0.25">
      <c r="A144" s="90">
        <v>3</v>
      </c>
      <c r="B144" s="1"/>
      <c r="C144" s="89"/>
      <c r="D144" s="88" t="s">
        <v>9</v>
      </c>
      <c r="E144" s="122"/>
      <c r="F144" s="87"/>
      <c r="G144" s="86" t="s">
        <v>3</v>
      </c>
      <c r="H144" s="86">
        <v>1</v>
      </c>
      <c r="I144" s="212"/>
      <c r="J144" s="85">
        <f t="shared" si="63"/>
        <v>0</v>
      </c>
      <c r="K144" s="236" t="s">
        <v>3</v>
      </c>
      <c r="L144" s="237"/>
      <c r="M144" s="238"/>
      <c r="N144" s="239">
        <f t="shared" si="64"/>
        <v>0</v>
      </c>
      <c r="O144" s="85">
        <f t="shared" si="65"/>
        <v>0</v>
      </c>
    </row>
    <row r="145" spans="1:15" ht="27.6" x14ac:dyDescent="0.25">
      <c r="A145" s="90">
        <v>4</v>
      </c>
      <c r="B145" s="1"/>
      <c r="C145" s="98"/>
      <c r="D145" s="88" t="s">
        <v>105</v>
      </c>
      <c r="E145" s="92"/>
      <c r="F145" s="87"/>
      <c r="G145" s="86" t="s">
        <v>3</v>
      </c>
      <c r="H145" s="86">
        <v>1</v>
      </c>
      <c r="I145" s="212"/>
      <c r="J145" s="85">
        <f t="shared" si="63"/>
        <v>0</v>
      </c>
      <c r="K145" s="236" t="s">
        <v>3</v>
      </c>
      <c r="L145" s="237"/>
      <c r="M145" s="238"/>
      <c r="N145" s="239">
        <f t="shared" si="64"/>
        <v>0</v>
      </c>
      <c r="O145" s="85">
        <f t="shared" si="65"/>
        <v>0</v>
      </c>
    </row>
    <row r="146" spans="1:15" ht="27.6" x14ac:dyDescent="0.25">
      <c r="A146" s="90">
        <v>5</v>
      </c>
      <c r="B146" s="1"/>
      <c r="C146" s="98"/>
      <c r="D146" s="88" t="s">
        <v>106</v>
      </c>
      <c r="E146" s="92"/>
      <c r="F146" s="87"/>
      <c r="G146" s="86" t="s">
        <v>3</v>
      </c>
      <c r="H146" s="86">
        <v>1</v>
      </c>
      <c r="I146" s="212"/>
      <c r="J146" s="85">
        <f t="shared" si="63"/>
        <v>0</v>
      </c>
      <c r="K146" s="236" t="s">
        <v>3</v>
      </c>
      <c r="L146" s="237"/>
      <c r="M146" s="238"/>
      <c r="N146" s="239">
        <f t="shared" si="64"/>
        <v>0</v>
      </c>
      <c r="O146" s="85">
        <f t="shared" si="65"/>
        <v>0</v>
      </c>
    </row>
    <row r="147" spans="1:15" ht="27.6" x14ac:dyDescent="0.25">
      <c r="A147" s="90">
        <v>6</v>
      </c>
      <c r="B147" s="1"/>
      <c r="C147" s="98"/>
      <c r="D147" s="157" t="s">
        <v>115</v>
      </c>
      <c r="E147" s="92"/>
      <c r="F147" s="87"/>
      <c r="G147" s="86" t="s">
        <v>3</v>
      </c>
      <c r="H147" s="86">
        <v>1</v>
      </c>
      <c r="I147" s="212"/>
      <c r="J147" s="85">
        <f t="shared" si="63"/>
        <v>0</v>
      </c>
      <c r="K147" s="236" t="s">
        <v>3</v>
      </c>
      <c r="L147" s="237"/>
      <c r="M147" s="238"/>
      <c r="N147" s="239">
        <f t="shared" si="64"/>
        <v>0</v>
      </c>
      <c r="O147" s="85">
        <f t="shared" si="65"/>
        <v>0</v>
      </c>
    </row>
    <row r="148" spans="1:15" ht="165.75" customHeight="1" x14ac:dyDescent="0.25">
      <c r="A148" s="90">
        <v>7</v>
      </c>
      <c r="B148" s="1"/>
      <c r="C148" s="98"/>
      <c r="D148" s="157" t="s">
        <v>152</v>
      </c>
      <c r="E148" s="92"/>
      <c r="F148" s="87"/>
      <c r="G148" s="86" t="s">
        <v>3</v>
      </c>
      <c r="H148" s="86">
        <v>1</v>
      </c>
      <c r="I148" s="212"/>
      <c r="J148" s="85">
        <f t="shared" si="63"/>
        <v>0</v>
      </c>
      <c r="K148" s="236" t="s">
        <v>3</v>
      </c>
      <c r="L148" s="237"/>
      <c r="M148" s="238"/>
      <c r="N148" s="239">
        <f t="shared" si="64"/>
        <v>0</v>
      </c>
      <c r="O148" s="85">
        <f t="shared" si="65"/>
        <v>0</v>
      </c>
    </row>
    <row r="149" spans="1:15" x14ac:dyDescent="0.25">
      <c r="A149" s="90">
        <v>8</v>
      </c>
      <c r="B149" s="1"/>
      <c r="C149" s="98"/>
      <c r="D149" s="157" t="s">
        <v>30</v>
      </c>
      <c r="E149" s="92"/>
      <c r="F149" s="87"/>
      <c r="G149" s="86" t="s">
        <v>3</v>
      </c>
      <c r="H149" s="86">
        <v>1</v>
      </c>
      <c r="I149" s="212"/>
      <c r="J149" s="85">
        <f t="shared" si="63"/>
        <v>0</v>
      </c>
      <c r="K149" s="236" t="s">
        <v>3</v>
      </c>
      <c r="L149" s="237"/>
      <c r="M149" s="238"/>
      <c r="N149" s="239">
        <f t="shared" si="64"/>
        <v>0</v>
      </c>
      <c r="O149" s="85">
        <f t="shared" si="65"/>
        <v>0</v>
      </c>
    </row>
    <row r="150" spans="1:15" ht="27.6" x14ac:dyDescent="0.25">
      <c r="A150" s="90">
        <v>9</v>
      </c>
      <c r="B150" s="1"/>
      <c r="C150" s="98"/>
      <c r="D150" s="157" t="s">
        <v>89</v>
      </c>
      <c r="E150" s="92"/>
      <c r="F150" s="87"/>
      <c r="G150" s="86" t="s">
        <v>3</v>
      </c>
      <c r="H150" s="86">
        <v>1</v>
      </c>
      <c r="I150" s="212"/>
      <c r="J150" s="85">
        <f t="shared" si="63"/>
        <v>0</v>
      </c>
      <c r="K150" s="236" t="s">
        <v>3</v>
      </c>
      <c r="L150" s="237"/>
      <c r="M150" s="238"/>
      <c r="N150" s="239">
        <f t="shared" si="64"/>
        <v>0</v>
      </c>
      <c r="O150" s="85">
        <f t="shared" si="65"/>
        <v>0</v>
      </c>
    </row>
    <row r="151" spans="1:15" x14ac:dyDescent="0.25">
      <c r="A151" s="90">
        <v>10</v>
      </c>
      <c r="B151" s="1"/>
      <c r="C151" s="98"/>
      <c r="D151" s="157" t="s">
        <v>31</v>
      </c>
      <c r="E151" s="92"/>
      <c r="F151" s="87"/>
      <c r="G151" s="86" t="s">
        <v>3</v>
      </c>
      <c r="H151" s="86">
        <v>1</v>
      </c>
      <c r="I151" s="212"/>
      <c r="J151" s="85">
        <f t="shared" si="63"/>
        <v>0</v>
      </c>
      <c r="K151" s="236" t="s">
        <v>3</v>
      </c>
      <c r="L151" s="237"/>
      <c r="M151" s="238"/>
      <c r="N151" s="239">
        <f t="shared" si="64"/>
        <v>0</v>
      </c>
      <c r="O151" s="85">
        <f t="shared" si="65"/>
        <v>0</v>
      </c>
    </row>
    <row r="152" spans="1:15" x14ac:dyDescent="0.25">
      <c r="A152" s="90" t="s">
        <v>159</v>
      </c>
      <c r="B152" s="1"/>
      <c r="C152" s="98"/>
      <c r="D152" s="157" t="s">
        <v>87</v>
      </c>
      <c r="E152" s="92"/>
      <c r="F152" s="87"/>
      <c r="G152" s="86" t="s">
        <v>3</v>
      </c>
      <c r="H152" s="86">
        <v>1</v>
      </c>
      <c r="I152" s="212"/>
      <c r="J152" s="85">
        <f t="shared" ref="J152" si="66">H152*I152</f>
        <v>0</v>
      </c>
      <c r="K152" s="236" t="s">
        <v>3</v>
      </c>
      <c r="L152" s="237"/>
      <c r="M152" s="238"/>
      <c r="N152" s="239">
        <f t="shared" ref="N152" si="67">L152*M152</f>
        <v>0</v>
      </c>
      <c r="O152" s="85">
        <f t="shared" ref="O152" si="68">ROUND(J152+N152,2)</f>
        <v>0</v>
      </c>
    </row>
    <row r="153" spans="1:15" ht="14.4" thickBot="1" x14ac:dyDescent="0.3">
      <c r="A153" s="77"/>
      <c r="B153" s="1"/>
      <c r="C153" s="44"/>
      <c r="D153" s="76"/>
      <c r="E153" s="76"/>
      <c r="F153" s="32"/>
      <c r="G153" s="40"/>
      <c r="H153" s="40"/>
      <c r="I153" s="42"/>
      <c r="J153" s="23"/>
      <c r="K153" s="40"/>
      <c r="L153" s="40"/>
      <c r="M153" s="42"/>
      <c r="N153" s="23"/>
      <c r="O153" s="23"/>
    </row>
    <row r="154" spans="1:15" x14ac:dyDescent="0.25">
      <c r="A154" s="45"/>
      <c r="B154" s="1"/>
      <c r="C154" s="46"/>
      <c r="D154" s="2"/>
      <c r="E154" s="2"/>
      <c r="F154" s="47"/>
      <c r="G154" s="48"/>
      <c r="H154" s="48"/>
      <c r="I154" s="49"/>
      <c r="J154" s="50"/>
      <c r="K154" s="48"/>
      <c r="L154" s="48"/>
      <c r="M154" s="49"/>
      <c r="N154" s="50"/>
      <c r="O154" s="50"/>
    </row>
    <row r="155" spans="1:15" s="5" customFormat="1" ht="15.6" x14ac:dyDescent="0.25">
      <c r="A155" s="34" t="s">
        <v>61</v>
      </c>
      <c r="B155" s="1"/>
      <c r="C155" s="44"/>
      <c r="D155" s="51" t="s">
        <v>24</v>
      </c>
      <c r="E155" s="2"/>
      <c r="F155" s="1"/>
      <c r="G155" s="1"/>
      <c r="H155" s="1"/>
      <c r="I155" s="52"/>
      <c r="J155" s="53">
        <f>SUM(J141:J154)</f>
        <v>0</v>
      </c>
      <c r="K155" s="1"/>
      <c r="L155" s="1"/>
      <c r="M155" s="52"/>
      <c r="N155" s="53">
        <f>SUM(N141:N154)</f>
        <v>0</v>
      </c>
      <c r="O155" s="53">
        <f>SUM(O141:O154)</f>
        <v>0</v>
      </c>
    </row>
    <row r="156" spans="1:15" s="5" customFormat="1" ht="16.2" thickBot="1" x14ac:dyDescent="0.3">
      <c r="A156" s="54"/>
      <c r="B156" s="1"/>
      <c r="C156" s="55"/>
      <c r="D156" s="56"/>
      <c r="E156" s="56"/>
      <c r="F156" s="57"/>
      <c r="G156" s="58"/>
      <c r="H156" s="59"/>
      <c r="I156" s="60"/>
      <c r="J156" s="61"/>
      <c r="K156" s="58"/>
      <c r="L156" s="59"/>
      <c r="M156" s="60"/>
      <c r="N156" s="61"/>
      <c r="O156" s="61"/>
    </row>
    <row r="157" spans="1:15" ht="14.4" thickTop="1" x14ac:dyDescent="0.25">
      <c r="A157" s="15"/>
      <c r="B157" s="16"/>
      <c r="C157" s="17"/>
      <c r="D157" s="2"/>
      <c r="E157" s="2"/>
      <c r="F157" s="30"/>
      <c r="G157" s="31"/>
      <c r="H157" s="32"/>
      <c r="I157" s="33"/>
      <c r="J157" s="18"/>
      <c r="K157" s="31"/>
      <c r="L157" s="32"/>
      <c r="M157" s="33"/>
      <c r="N157" s="18"/>
      <c r="O157" s="18"/>
    </row>
    <row r="158" spans="1:15" ht="15.6" x14ac:dyDescent="0.25">
      <c r="A158" s="34" t="s">
        <v>156</v>
      </c>
      <c r="B158" s="19"/>
      <c r="C158" s="35"/>
      <c r="D158" s="36" t="s">
        <v>157</v>
      </c>
      <c r="E158" s="36"/>
      <c r="F158" s="37"/>
      <c r="G158" s="38"/>
      <c r="H158" s="38"/>
      <c r="I158" s="39"/>
      <c r="J158" s="21"/>
      <c r="K158" s="38"/>
      <c r="L158" s="38"/>
      <c r="M158" s="39"/>
      <c r="N158" s="21"/>
      <c r="O158" s="21"/>
    </row>
    <row r="159" spans="1:15" x14ac:dyDescent="0.25">
      <c r="A159" s="78"/>
      <c r="B159" s="1"/>
      <c r="C159" s="79"/>
      <c r="D159" s="80"/>
      <c r="E159" s="80"/>
      <c r="F159" s="81"/>
      <c r="G159" s="82"/>
      <c r="H159" s="82"/>
      <c r="I159" s="83"/>
      <c r="J159" s="84"/>
      <c r="K159" s="82"/>
      <c r="L159" s="82"/>
      <c r="M159" s="83"/>
      <c r="N159" s="84"/>
      <c r="O159" s="84"/>
    </row>
    <row r="160" spans="1:15" x14ac:dyDescent="0.25">
      <c r="A160" s="90">
        <v>1</v>
      </c>
      <c r="B160" s="1"/>
      <c r="C160" s="98"/>
      <c r="D160" s="157" t="s">
        <v>88</v>
      </c>
      <c r="E160" s="92"/>
      <c r="F160" s="87"/>
      <c r="G160" s="86" t="s">
        <v>3</v>
      </c>
      <c r="H160" s="86">
        <v>1</v>
      </c>
      <c r="I160" s="212"/>
      <c r="J160" s="85">
        <f t="shared" ref="J160:J161" si="69">H160*I160</f>
        <v>0</v>
      </c>
      <c r="K160" s="236" t="s">
        <v>3</v>
      </c>
      <c r="L160" s="237"/>
      <c r="M160" s="238"/>
      <c r="N160" s="239">
        <f t="shared" ref="N160:N161" si="70">L160*M160</f>
        <v>0</v>
      </c>
      <c r="O160" s="85">
        <f t="shared" ref="O160:O161" si="71">ROUND(J160+N160,2)</f>
        <v>0</v>
      </c>
    </row>
    <row r="161" spans="1:15" ht="55.2" x14ac:dyDescent="0.25">
      <c r="A161" s="90">
        <v>2</v>
      </c>
      <c r="B161" s="1"/>
      <c r="C161" s="98"/>
      <c r="D161" s="157" t="s">
        <v>153</v>
      </c>
      <c r="E161" s="92"/>
      <c r="F161" s="87"/>
      <c r="G161" s="86" t="s">
        <v>3</v>
      </c>
      <c r="H161" s="86">
        <v>1</v>
      </c>
      <c r="I161" s="212"/>
      <c r="J161" s="85">
        <f t="shared" si="69"/>
        <v>0</v>
      </c>
      <c r="K161" s="86" t="s">
        <v>3</v>
      </c>
      <c r="L161" s="86">
        <v>1</v>
      </c>
      <c r="M161" s="212">
        <v>0</v>
      </c>
      <c r="N161" s="85">
        <f t="shared" si="70"/>
        <v>0</v>
      </c>
      <c r="O161" s="85">
        <f t="shared" si="71"/>
        <v>0</v>
      </c>
    </row>
    <row r="162" spans="1:15" ht="14.4" thickBot="1" x14ac:dyDescent="0.3">
      <c r="A162" s="77"/>
      <c r="B162" s="1"/>
      <c r="C162" s="44"/>
      <c r="D162" s="76"/>
      <c r="E162" s="76"/>
      <c r="F162" s="32"/>
      <c r="G162" s="40"/>
      <c r="H162" s="40"/>
      <c r="I162" s="42"/>
      <c r="J162" s="23"/>
      <c r="K162" s="40"/>
      <c r="L162" s="40"/>
      <c r="M162" s="42"/>
      <c r="N162" s="23"/>
      <c r="O162" s="23"/>
    </row>
    <row r="163" spans="1:15" x14ac:dyDescent="0.25">
      <c r="A163" s="45"/>
      <c r="B163" s="1"/>
      <c r="C163" s="46"/>
      <c r="D163" s="2"/>
      <c r="E163" s="2"/>
      <c r="F163" s="47"/>
      <c r="G163" s="48"/>
      <c r="H163" s="48"/>
      <c r="I163" s="49"/>
      <c r="J163" s="50"/>
      <c r="K163" s="48"/>
      <c r="L163" s="48"/>
      <c r="M163" s="49"/>
      <c r="N163" s="50"/>
      <c r="O163" s="50"/>
    </row>
    <row r="164" spans="1:15" ht="15.6" x14ac:dyDescent="0.25">
      <c r="A164" s="34" t="s">
        <v>156</v>
      </c>
      <c r="B164" s="1"/>
      <c r="C164" s="44"/>
      <c r="D164" s="51" t="s">
        <v>158</v>
      </c>
      <c r="E164" s="2"/>
      <c r="F164" s="1"/>
      <c r="G164" s="1"/>
      <c r="H164" s="1"/>
      <c r="I164" s="52"/>
      <c r="J164" s="53">
        <f>SUM(J160:J161)</f>
        <v>0</v>
      </c>
      <c r="K164" s="1"/>
      <c r="L164" s="1"/>
      <c r="M164" s="52"/>
      <c r="N164" s="53">
        <f t="shared" ref="N164:O164" si="72">SUM(N160:N161)</f>
        <v>0</v>
      </c>
      <c r="O164" s="53">
        <f t="shared" si="72"/>
        <v>0</v>
      </c>
    </row>
    <row r="165" spans="1:15" ht="16.2" thickBot="1" x14ac:dyDescent="0.3">
      <c r="A165" s="54"/>
      <c r="B165" s="1"/>
      <c r="C165" s="55"/>
      <c r="D165" s="56"/>
      <c r="E165" s="56"/>
      <c r="F165" s="57"/>
      <c r="G165" s="58"/>
      <c r="H165" s="59"/>
      <c r="I165" s="60"/>
      <c r="J165" s="61"/>
      <c r="K165" s="58"/>
      <c r="L165" s="59"/>
      <c r="M165" s="60"/>
      <c r="N165" s="61"/>
      <c r="O165" s="61"/>
    </row>
    <row r="166" spans="1:15" ht="14.4" thickTop="1" x14ac:dyDescent="0.25"/>
    <row r="170" spans="1:15" ht="15.6" x14ac:dyDescent="0.25">
      <c r="A170" s="217" t="s">
        <v>75</v>
      </c>
      <c r="B170" s="218"/>
      <c r="C170" s="219"/>
      <c r="D170" s="217" t="s">
        <v>78</v>
      </c>
      <c r="E170" s="220"/>
      <c r="F170" s="219"/>
      <c r="G170" s="162"/>
      <c r="H170" s="162"/>
      <c r="I170" s="221"/>
      <c r="J170" s="234">
        <f>SUM(J$29,J$56,J$74,J$108,J$137,J$155,J$164)</f>
        <v>0</v>
      </c>
      <c r="K170" s="162"/>
      <c r="L170" s="162"/>
      <c r="M170" s="221"/>
      <c r="N170" s="265"/>
      <c r="O170" s="234">
        <f>J170</f>
        <v>0</v>
      </c>
    </row>
    <row r="171" spans="1:15" ht="15.6" x14ac:dyDescent="0.25">
      <c r="A171" s="222" t="s">
        <v>76</v>
      </c>
      <c r="B171" s="223"/>
      <c r="C171" s="224"/>
      <c r="D171" s="222" t="s">
        <v>79</v>
      </c>
      <c r="E171" s="225"/>
      <c r="F171" s="224"/>
      <c r="G171" s="226"/>
      <c r="H171" s="226"/>
      <c r="I171" s="227"/>
      <c r="J171" s="265"/>
      <c r="K171" s="226"/>
      <c r="L171" s="226"/>
      <c r="M171" s="227"/>
      <c r="N171" s="234">
        <f>SUM(N$29,N$56,N$74,N$108,N$137,N$155)</f>
        <v>0</v>
      </c>
      <c r="O171" s="234">
        <f>N171</f>
        <v>0</v>
      </c>
    </row>
    <row r="172" spans="1:15" ht="16.2" thickBot="1" x14ac:dyDescent="0.3">
      <c r="A172" s="228" t="s">
        <v>77</v>
      </c>
      <c r="B172" s="229"/>
      <c r="C172" s="230"/>
      <c r="D172" s="228" t="s">
        <v>80</v>
      </c>
      <c r="E172" s="231"/>
      <c r="F172" s="230"/>
      <c r="G172" s="232"/>
      <c r="H172" s="232"/>
      <c r="I172" s="233"/>
      <c r="J172" s="235">
        <f>J170</f>
        <v>0</v>
      </c>
      <c r="K172" s="232"/>
      <c r="L172" s="232"/>
      <c r="M172" s="233"/>
      <c r="N172" s="235">
        <f>N171</f>
        <v>0</v>
      </c>
      <c r="O172" s="235">
        <f>SUM(O29,O56,O74,O108,O137,O155, O164)</f>
        <v>0</v>
      </c>
    </row>
    <row r="173" spans="1:15" x14ac:dyDescent="0.25">
      <c r="J173" s="9" t="s">
        <v>160</v>
      </c>
      <c r="N173" s="9" t="s">
        <v>161</v>
      </c>
    </row>
    <row r="174" spans="1:15" ht="15.6" x14ac:dyDescent="0.25">
      <c r="A174" s="217" t="s">
        <v>81</v>
      </c>
      <c r="B174" s="218"/>
      <c r="C174" s="219"/>
      <c r="D174" s="217" t="s">
        <v>84</v>
      </c>
      <c r="E174" s="220"/>
      <c r="F174" s="219"/>
      <c r="G174" s="292" t="s">
        <v>86</v>
      </c>
      <c r="H174" s="293">
        <v>9.5000000000000001E-2</v>
      </c>
      <c r="I174" s="221"/>
      <c r="J174" s="234">
        <f>SUM(J$29,J$56,J$74,J$108,J$137,J$155)</f>
        <v>0</v>
      </c>
      <c r="K174" s="162"/>
      <c r="L174" s="162"/>
      <c r="M174" s="221"/>
      <c r="N174" s="234">
        <f>SUM(N$29,N$56,N$74,N$108,N$137,N$155, N$164)</f>
        <v>0</v>
      </c>
      <c r="O174" s="234">
        <f>ROUND(J174*$H$174+N174*$H$174,2)</f>
        <v>0</v>
      </c>
    </row>
    <row r="175" spans="1:15" ht="15.6" x14ac:dyDescent="0.25">
      <c r="A175" s="222" t="s">
        <v>82</v>
      </c>
      <c r="B175" s="223"/>
      <c r="C175" s="224"/>
      <c r="D175" s="217" t="s">
        <v>85</v>
      </c>
      <c r="E175" s="225"/>
      <c r="F175" s="224"/>
      <c r="G175" s="294" t="s">
        <v>86</v>
      </c>
      <c r="H175" s="295">
        <v>0.22</v>
      </c>
      <c r="I175" s="227"/>
      <c r="J175" s="234">
        <f>J164</f>
        <v>0</v>
      </c>
      <c r="K175" s="226"/>
      <c r="L175" s="226"/>
      <c r="M175" s="227"/>
      <c r="N175" s="234">
        <f>N164</f>
        <v>0</v>
      </c>
      <c r="O175" s="234">
        <f>ROUND(J175*$H$175+N175*$H$175,2)</f>
        <v>0</v>
      </c>
    </row>
    <row r="176" spans="1:15" ht="16.2" thickBot="1" x14ac:dyDescent="0.3">
      <c r="A176" s="228" t="s">
        <v>83</v>
      </c>
      <c r="B176" s="229"/>
      <c r="C176" s="230"/>
      <c r="D176" s="249" t="s">
        <v>94</v>
      </c>
      <c r="E176" s="231"/>
      <c r="F176" s="230"/>
      <c r="G176" s="232"/>
      <c r="H176" s="232"/>
      <c r="I176" s="233"/>
      <c r="J176" s="235">
        <f>SUM(J173:J175)</f>
        <v>0</v>
      </c>
      <c r="K176" s="232"/>
      <c r="L176" s="232"/>
      <c r="M176" s="233"/>
      <c r="N176" s="235">
        <f>SUM(N173:N175)</f>
        <v>0</v>
      </c>
      <c r="O176" s="235">
        <f>SUM(O173:O175)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K3:N3"/>
    <mergeCell ref="D74:E74"/>
    <mergeCell ref="D137:H137"/>
    <mergeCell ref="G3:J3"/>
    <mergeCell ref="A3:F3"/>
  </mergeCells>
  <phoneticPr fontId="1" type="noConversion"/>
  <pageMargins left="0.59055118110236227" right="0.59055118110236227" top="0.23622047244094491" bottom="0.6692913385826772" header="0.39370078740157483" footer="0.31496062992125984"/>
  <pageSetup paperSize="9" scale="64" firstPageNumber="3" fitToHeight="0" orientation="landscape" r:id="rId1"/>
  <headerFooter alignWithMargins="0"/>
  <rowBreaks count="1" manualBreakCount="1">
    <brk id="3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05BD3A99D2754983A64939BC13B5DB" ma:contentTypeVersion="12" ma:contentTypeDescription="Ustvari nov dokument." ma:contentTypeScope="" ma:versionID="9ac5430e9ff47f43ea5db628cb67f4b1">
  <xsd:schema xmlns:xsd="http://www.w3.org/2001/XMLSchema" xmlns:xs="http://www.w3.org/2001/XMLSchema" xmlns:p="http://schemas.microsoft.com/office/2006/metadata/properties" xmlns:ns2="93774aef-4159-45d8-a75c-f307496626a4" xmlns:ns3="4e7ccd88-441e-4999-a299-1203a20e9ec7" targetNamespace="http://schemas.microsoft.com/office/2006/metadata/properties" ma:root="true" ma:fieldsID="00f50ebaf19ad96744c742835538a428" ns2:_="" ns3:_="">
    <xsd:import namespace="93774aef-4159-45d8-a75c-f307496626a4"/>
    <xsd:import namespace="4e7ccd88-441e-4999-a299-1203a20e9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74aef-4159-45d8-a75c-f30749662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ccd88-441e-4999-a299-1203a20e9e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E4A2B1-EF4D-42B9-817E-E817380AEBA5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4e7ccd88-441e-4999-a299-1203a20e9ec7"/>
    <ds:schemaRef ds:uri="93774aef-4159-45d8-a75c-f307496626a4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125455-20AA-4511-A7DB-18AF98C65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250A68-E957-47A5-B6A3-582D25645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74aef-4159-45d8-a75c-f307496626a4"/>
    <ds:schemaRef ds:uri="4e7ccd88-441e-4999-a299-1203a20e9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</vt:lpstr>
      <vt:lpstr>Popis del</vt:lpstr>
      <vt:lpstr>'Popis del'!Področje_tiskanja</vt:lpstr>
      <vt:lpstr>REKAPITULACIJA!Področje_tiskanja</vt:lpstr>
      <vt:lpstr>'Popis del'!Tiskanje_naslovov</vt:lpstr>
      <vt:lpstr>REKAPITULACIJA!Tiskanje_naslovov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Zdravko Kirn</dc:creator>
  <cp:lastModifiedBy>Zdravko Kirn</cp:lastModifiedBy>
  <cp:lastPrinted>2024-03-12T12:34:52Z</cp:lastPrinted>
  <dcterms:created xsi:type="dcterms:W3CDTF">1999-04-19T13:48:18Z</dcterms:created>
  <dcterms:modified xsi:type="dcterms:W3CDTF">2025-04-09T06:34:32Z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0x0101005B05BD3A99D2754983A64939BC13B5DB</vt:lpwstr>
  </property>
</Properties>
</file>